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D4B0E546-2D8E-49B8-8F11-00E46C30EB6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70" i="6" l="1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X770" i="6"/>
  <c r="V770" i="6"/>
  <c r="CK448" i="6"/>
  <c r="CI446" i="6"/>
  <c r="AK437" i="6"/>
  <c r="AM437" i="6" s="1"/>
  <c r="Z5" i="6"/>
  <c r="AD5" i="6"/>
  <c r="AC5" i="6"/>
  <c r="AB5" i="6"/>
  <c r="AA5" i="6"/>
  <c r="CI539" i="6"/>
  <c r="CH506" i="6"/>
  <c r="CI491" i="6"/>
  <c r="CJ476" i="6"/>
  <c r="CH474" i="6"/>
  <c r="CK469" i="6"/>
  <c r="CK453" i="6"/>
  <c r="CG441" i="6"/>
  <c r="CI435" i="6"/>
  <c r="L5" i="6"/>
  <c r="P5" i="6"/>
  <c r="K5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F769" i="6"/>
  <c r="CD769" i="6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X768" i="6"/>
  <c r="V768" i="6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CH528" i="6"/>
  <c r="CI508" i="6"/>
  <c r="CG479" i="6"/>
  <c r="CG471" i="6"/>
  <c r="CJ466" i="6"/>
  <c r="CH464" i="6"/>
  <c r="CG463" i="6"/>
  <c r="CH462" i="6"/>
  <c r="CJ458" i="6"/>
  <c r="V457" i="6"/>
  <c r="O5" i="6"/>
  <c r="M5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98" i="6"/>
  <c r="CI588" i="6"/>
  <c r="CI581" i="6"/>
  <c r="CD580" i="6"/>
  <c r="CI577" i="6"/>
  <c r="CD572" i="6"/>
  <c r="CF572" i="6" s="1"/>
  <c r="CI570" i="6"/>
  <c r="CI568" i="6"/>
  <c r="CH567" i="6"/>
  <c r="CJ564" i="6"/>
  <c r="CG560" i="6"/>
  <c r="CK551" i="6"/>
  <c r="CI550" i="6"/>
  <c r="CI549" i="6"/>
  <c r="CG548" i="6"/>
  <c r="CI544" i="6"/>
  <c r="CG543" i="6"/>
  <c r="CJ540" i="6"/>
  <c r="CD540" i="6"/>
  <c r="CH539" i="6"/>
  <c r="CH535" i="6"/>
  <c r="CI533" i="6"/>
  <c r="CG533" i="6"/>
  <c r="CG532" i="6"/>
  <c r="CH527" i="6"/>
  <c r="CI526" i="6"/>
  <c r="CG524" i="6"/>
  <c r="CI522" i="6"/>
  <c r="CK511" i="6"/>
  <c r="CH511" i="6"/>
  <c r="CI510" i="6"/>
  <c r="CH507" i="6"/>
  <c r="CI504" i="6"/>
  <c r="CG504" i="6"/>
  <c r="CK497" i="6"/>
  <c r="CI494" i="6"/>
  <c r="CI493" i="6"/>
  <c r="CJ492" i="6"/>
  <c r="CG492" i="6"/>
  <c r="CH491" i="6"/>
  <c r="CI489" i="6"/>
  <c r="CG488" i="6"/>
  <c r="CI486" i="6"/>
  <c r="CJ484" i="6"/>
  <c r="CI484" i="6"/>
  <c r="CI480" i="6"/>
  <c r="CI476" i="6"/>
  <c r="CK474" i="6"/>
  <c r="CI473" i="6"/>
  <c r="CH471" i="6"/>
  <c r="CI468" i="6"/>
  <c r="CD468" i="6"/>
  <c r="CG464" i="6"/>
  <c r="CK463" i="6"/>
  <c r="CH463" i="6"/>
  <c r="CG461" i="6"/>
  <c r="CI460" i="6"/>
  <c r="CH459" i="6"/>
  <c r="CD459" i="6"/>
  <c r="CF459" i="6" s="1"/>
  <c r="CI456" i="6"/>
  <c r="CG456" i="6"/>
  <c r="CK455" i="6"/>
  <c r="CH455" i="6"/>
  <c r="CI454" i="6"/>
  <c r="CI453" i="6"/>
  <c r="CD452" i="6"/>
  <c r="CI449" i="6"/>
  <c r="CD448" i="6"/>
  <c r="CI445" i="6"/>
  <c r="CI444" i="6"/>
  <c r="CD444" i="6"/>
  <c r="CI437" i="6"/>
  <c r="CG437" i="6"/>
  <c r="CH435" i="6"/>
  <c r="BV5" i="6"/>
  <c r="BU5" i="6"/>
  <c r="BR5" i="6"/>
  <c r="BT5" i="6"/>
  <c r="BS5" i="6"/>
  <c r="CG688" i="6"/>
  <c r="CG660" i="6"/>
  <c r="CI644" i="6"/>
  <c r="CI632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G591" i="6"/>
  <c r="CI580" i="6"/>
  <c r="CH577" i="6"/>
  <c r="CI569" i="6"/>
  <c r="CJ565" i="6"/>
  <c r="CG564" i="6"/>
  <c r="CH561" i="6"/>
  <c r="CI557" i="6"/>
  <c r="BO556" i="6"/>
  <c r="BQ556" i="6" s="1"/>
  <c r="CH553" i="6"/>
  <c r="CJ548" i="6"/>
  <c r="CH545" i="6"/>
  <c r="CG544" i="6"/>
  <c r="CI541" i="6"/>
  <c r="CI540" i="6"/>
  <c r="CH537" i="6"/>
  <c r="CI529" i="6"/>
  <c r="BO527" i="6"/>
  <c r="BQ527" i="6" s="1"/>
  <c r="CK521" i="6"/>
  <c r="BO520" i="6"/>
  <c r="CG516" i="6"/>
  <c r="CI512" i="6"/>
  <c r="CJ509" i="6"/>
  <c r="CH505" i="6"/>
  <c r="CH503" i="6"/>
  <c r="BO503" i="6"/>
  <c r="CJ500" i="6"/>
  <c r="CI497" i="6"/>
  <c r="CJ494" i="6"/>
  <c r="CI492" i="6"/>
  <c r="CH489" i="6"/>
  <c r="CK485" i="6"/>
  <c r="CH484" i="6"/>
  <c r="CK477" i="6"/>
  <c r="CH476" i="6"/>
  <c r="CH475" i="6"/>
  <c r="CJ473" i="6"/>
  <c r="CJ468" i="6"/>
  <c r="BO468" i="6"/>
  <c r="CH457" i="6"/>
  <c r="CJ454" i="6"/>
  <c r="BO452" i="6"/>
  <c r="BQ452" i="6" s="1"/>
  <c r="CH451" i="6"/>
  <c r="CJ450" i="6"/>
  <c r="CK449" i="6"/>
  <c r="CJ449" i="6"/>
  <c r="CH447" i="6"/>
  <c r="CH443" i="6"/>
  <c r="BO443" i="6"/>
  <c r="CJ441" i="6"/>
  <c r="BF5" i="6"/>
  <c r="BD5" i="6"/>
  <c r="CI515" i="6"/>
  <c r="CI511" i="6"/>
  <c r="CH497" i="6"/>
  <c r="CK496" i="6"/>
  <c r="CG490" i="6"/>
  <c r="CI479" i="6"/>
  <c r="CI475" i="6"/>
  <c r="CJ474" i="6"/>
  <c r="CH465" i="6"/>
  <c r="CK464" i="6"/>
  <c r="AZ458" i="6"/>
  <c r="BB458" i="6" s="1"/>
  <c r="CH449" i="6"/>
  <c r="CI443" i="6"/>
  <c r="CJ442" i="6"/>
  <c r="CH441" i="6"/>
  <c r="CI439" i="6"/>
  <c r="AP5" i="6"/>
  <c r="CI596" i="6"/>
  <c r="AK552" i="6"/>
  <c r="AM552" i="6" s="1"/>
  <c r="CI548" i="6"/>
  <c r="CH547" i="6"/>
  <c r="CJ524" i="6"/>
  <c r="AK467" i="6"/>
  <c r="CG455" i="6"/>
  <c r="AK451" i="6"/>
  <c r="Y5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I559" i="6"/>
  <c r="CH558" i="6"/>
  <c r="CI555" i="6"/>
  <c r="CK552" i="6"/>
  <c r="CG538" i="6"/>
  <c r="CI535" i="6"/>
  <c r="CH531" i="6"/>
  <c r="CJ527" i="6"/>
  <c r="CI527" i="6"/>
  <c r="CH515" i="6"/>
  <c r="CI507" i="6"/>
  <c r="CK504" i="6"/>
  <c r="CI499" i="6"/>
  <c r="CH498" i="6"/>
  <c r="CJ495" i="6"/>
  <c r="CH495" i="6"/>
  <c r="CH494" i="6"/>
  <c r="V494" i="6"/>
  <c r="CI483" i="6"/>
  <c r="CH478" i="6"/>
  <c r="V478" i="6"/>
  <c r="CK476" i="6"/>
  <c r="CI471" i="6"/>
  <c r="V470" i="6"/>
  <c r="CI467" i="6"/>
  <c r="CG466" i="6"/>
  <c r="V462" i="6"/>
  <c r="CG442" i="6"/>
  <c r="CJ439" i="6"/>
  <c r="V438" i="6"/>
  <c r="V436" i="6"/>
  <c r="N5" i="6"/>
  <c r="CI737" i="6"/>
  <c r="CH735" i="6"/>
  <c r="CH734" i="6"/>
  <c r="CD731" i="6"/>
  <c r="CF731" i="6" s="1"/>
  <c r="CH726" i="6"/>
  <c r="CH723" i="6"/>
  <c r="CI713" i="6"/>
  <c r="CG713" i="6"/>
  <c r="CK712" i="6"/>
  <c r="CI706" i="6"/>
  <c r="CK703" i="6"/>
  <c r="CH703" i="6"/>
  <c r="CJ701" i="6"/>
  <c r="CH699" i="6"/>
  <c r="CI698" i="6"/>
  <c r="CI690" i="6"/>
  <c r="CD684" i="6"/>
  <c r="CI681" i="6"/>
  <c r="CK680" i="6"/>
  <c r="CH679" i="6"/>
  <c r="CI678" i="6"/>
  <c r="CH678" i="6"/>
  <c r="CG676" i="6"/>
  <c r="CD675" i="6"/>
  <c r="CF675" i="6" s="1"/>
  <c r="CI673" i="6"/>
  <c r="CK671" i="6"/>
  <c r="CH671" i="6"/>
  <c r="CD668" i="6"/>
  <c r="CH667" i="6"/>
  <c r="CI666" i="6"/>
  <c r="CK663" i="6"/>
  <c r="CH662" i="6"/>
  <c r="CJ660" i="6"/>
  <c r="CD659" i="6"/>
  <c r="CF659" i="6" s="1"/>
  <c r="CI658" i="6"/>
  <c r="CH655" i="6"/>
  <c r="CH654" i="6"/>
  <c r="CI649" i="6"/>
  <c r="CI646" i="6"/>
  <c r="CJ644" i="6"/>
  <c r="CK639" i="6"/>
  <c r="CH636" i="6"/>
  <c r="CD636" i="6"/>
  <c r="CF636" i="6" s="1"/>
  <c r="CH631" i="6"/>
  <c r="CH630" i="6"/>
  <c r="CJ629" i="6"/>
  <c r="CD628" i="6"/>
  <c r="CD627" i="6"/>
  <c r="CF627" i="6" s="1"/>
  <c r="CI626" i="6"/>
  <c r="CI625" i="6"/>
  <c r="CJ621" i="6"/>
  <c r="CI618" i="6"/>
  <c r="CK615" i="6"/>
  <c r="CH612" i="6"/>
  <c r="CG608" i="6"/>
  <c r="CJ605" i="6"/>
  <c r="CH598" i="6"/>
  <c r="CI594" i="6"/>
  <c r="CK591" i="6"/>
  <c r="CI590" i="6"/>
  <c r="CI583" i="6"/>
  <c r="CI578" i="6"/>
  <c r="CG577" i="6"/>
  <c r="CI575" i="6"/>
  <c r="CI574" i="6"/>
  <c r="CH574" i="6"/>
  <c r="CD571" i="6"/>
  <c r="CF571" i="6" s="1"/>
  <c r="CI566" i="6"/>
  <c r="CH564" i="6"/>
  <c r="CD563" i="6"/>
  <c r="CF563" i="6" s="1"/>
  <c r="CI562" i="6"/>
  <c r="CJ556" i="6"/>
  <c r="CH556" i="6"/>
  <c r="CG553" i="6"/>
  <c r="CH548" i="6"/>
  <c r="CD547" i="6"/>
  <c r="CF547" i="6" s="1"/>
  <c r="CI545" i="6"/>
  <c r="CG545" i="6"/>
  <c r="CI542" i="6"/>
  <c r="CH542" i="6"/>
  <c r="CK535" i="6"/>
  <c r="CJ533" i="6"/>
  <c r="CD532" i="6"/>
  <c r="CI530" i="6"/>
  <c r="CG528" i="6"/>
  <c r="CH524" i="6"/>
  <c r="CH523" i="6"/>
  <c r="CI521" i="6"/>
  <c r="CD520" i="6"/>
  <c r="CH519" i="6"/>
  <c r="CI514" i="6"/>
  <c r="CI513" i="6"/>
  <c r="CK512" i="6"/>
  <c r="CD512" i="6"/>
  <c r="CI506" i="6"/>
  <c r="CI503" i="6"/>
  <c r="CH502" i="6"/>
  <c r="CD499" i="6"/>
  <c r="CF499" i="6" s="1"/>
  <c r="CI498" i="6"/>
  <c r="CJ493" i="6"/>
  <c r="CD491" i="6"/>
  <c r="CF491" i="6" s="1"/>
  <c r="CI490" i="6"/>
  <c r="CG489" i="6"/>
  <c r="CI487" i="6"/>
  <c r="CH486" i="6"/>
  <c r="CI482" i="6"/>
  <c r="CI481" i="6"/>
  <c r="CK480" i="6"/>
  <c r="CK479" i="6"/>
  <c r="CH479" i="6"/>
  <c r="CJ477" i="6"/>
  <c r="CI474" i="6"/>
  <c r="CK472" i="6"/>
  <c r="CJ469" i="6"/>
  <c r="CH467" i="6"/>
  <c r="CD460" i="6"/>
  <c r="CI458" i="6"/>
  <c r="CK456" i="6"/>
  <c r="CI455" i="6"/>
  <c r="CH454" i="6"/>
  <c r="CJ453" i="6"/>
  <c r="CD451" i="6"/>
  <c r="CF451" i="6" s="1"/>
  <c r="CI450" i="6"/>
  <c r="CH446" i="6"/>
  <c r="CJ445" i="6"/>
  <c r="CJ444" i="6"/>
  <c r="CI438" i="6"/>
  <c r="CH438" i="6"/>
  <c r="CH436" i="6"/>
  <c r="CD436" i="6"/>
  <c r="CJ741" i="6"/>
  <c r="BO740" i="6"/>
  <c r="BQ740" i="6" s="1"/>
  <c r="CI736" i="6"/>
  <c r="CK728" i="6"/>
  <c r="BO724" i="6"/>
  <c r="BQ724" i="6" s="1"/>
  <c r="CI722" i="6"/>
  <c r="BO716" i="6"/>
  <c r="BQ716" i="6" s="1"/>
  <c r="CI710" i="6"/>
  <c r="CH707" i="6"/>
  <c r="CG700" i="6"/>
  <c r="CI699" i="6"/>
  <c r="CI694" i="6"/>
  <c r="CG692" i="6"/>
  <c r="CI686" i="6"/>
  <c r="CG680" i="6"/>
  <c r="CH675" i="6"/>
  <c r="CG672" i="6"/>
  <c r="CI656" i="6"/>
  <c r="CI651" i="6"/>
  <c r="BO650" i="6"/>
  <c r="BQ650" i="6" s="1"/>
  <c r="CI648" i="6"/>
  <c r="CI643" i="6"/>
  <c r="BO640" i="6"/>
  <c r="CI634" i="6"/>
  <c r="CG632" i="6"/>
  <c r="BO618" i="6"/>
  <c r="BQ618" i="6" s="1"/>
  <c r="BO610" i="6"/>
  <c r="BQ610" i="6" s="1"/>
  <c r="CK608" i="6"/>
  <c r="BO600" i="6"/>
  <c r="CI595" i="6"/>
  <c r="CI587" i="6"/>
  <c r="CI582" i="6"/>
  <c r="CJ581" i="6"/>
  <c r="CI579" i="6"/>
  <c r="BO578" i="6"/>
  <c r="BQ578" i="6" s="1"/>
  <c r="BO572" i="6"/>
  <c r="BQ572" i="6" s="1"/>
  <c r="BO554" i="6"/>
  <c r="BQ554" i="6" s="1"/>
  <c r="CI547" i="6"/>
  <c r="CI536" i="6"/>
  <c r="CG536" i="6"/>
  <c r="CI531" i="6"/>
  <c r="BO522" i="6"/>
  <c r="BQ522" i="6" s="1"/>
  <c r="CI518" i="6"/>
  <c r="CJ510" i="6"/>
  <c r="CG509" i="6"/>
  <c r="CJ502" i="6"/>
  <c r="BO501" i="6"/>
  <c r="BQ501" i="6" s="1"/>
  <c r="CH496" i="6"/>
  <c r="CH487" i="6"/>
  <c r="CJ485" i="6"/>
  <c r="BO484" i="6"/>
  <c r="BQ484" i="6" s="1"/>
  <c r="CH483" i="6"/>
  <c r="CI470" i="6"/>
  <c r="CI466" i="6"/>
  <c r="BO460" i="6"/>
  <c r="BQ460" i="6" s="1"/>
  <c r="CJ457" i="6"/>
  <c r="BO448" i="6"/>
  <c r="CJ437" i="6"/>
  <c r="BO436" i="6"/>
  <c r="BQ436" i="6" s="1"/>
  <c r="BG5" i="6"/>
  <c r="CH740" i="6"/>
  <c r="CH729" i="6"/>
  <c r="CK727" i="6"/>
  <c r="CI724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I665" i="6"/>
  <c r="CK655" i="6"/>
  <c r="CH652" i="6"/>
  <c r="BO649" i="6"/>
  <c r="BO641" i="6"/>
  <c r="BO638" i="6"/>
  <c r="BO635" i="6"/>
  <c r="CG631" i="6"/>
  <c r="CI629" i="6"/>
  <c r="CI628" i="6"/>
  <c r="BO627" i="6"/>
  <c r="CJ623" i="6"/>
  <c r="CI623" i="6"/>
  <c r="BO619" i="6"/>
  <c r="CG617" i="6"/>
  <c r="CI602" i="6"/>
  <c r="CG599" i="6"/>
  <c r="BO598" i="6"/>
  <c r="CI593" i="6"/>
  <c r="BO593" i="6"/>
  <c r="BQ593" i="6" s="1"/>
  <c r="CJ589" i="6"/>
  <c r="CJ588" i="6"/>
  <c r="CI585" i="6"/>
  <c r="CH582" i="6"/>
  <c r="CI573" i="6"/>
  <c r="CH570" i="6"/>
  <c r="BO567" i="6"/>
  <c r="BQ567" i="6" s="1"/>
  <c r="BO566" i="6"/>
  <c r="CI564" i="6"/>
  <c r="BO563" i="6"/>
  <c r="CI561" i="6"/>
  <c r="CK559" i="6"/>
  <c r="CG558" i="6"/>
  <c r="BO555" i="6"/>
  <c r="CI553" i="6"/>
  <c r="CH550" i="6"/>
  <c r="BO547" i="6"/>
  <c r="CK543" i="6"/>
  <c r="BO542" i="6"/>
  <c r="CH540" i="6"/>
  <c r="CI537" i="6"/>
  <c r="BO535" i="6"/>
  <c r="BQ535" i="6" s="1"/>
  <c r="CI532" i="6"/>
  <c r="CH529" i="6"/>
  <c r="CH526" i="6"/>
  <c r="BO526" i="6"/>
  <c r="CI525" i="6"/>
  <c r="CI519" i="6"/>
  <c r="CJ517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CI442" i="6"/>
  <c r="AZ737" i="6"/>
  <c r="BB737" i="6" s="1"/>
  <c r="AZ724" i="6"/>
  <c r="BB724" i="6" s="1"/>
  <c r="CK719" i="6"/>
  <c r="CI714" i="6"/>
  <c r="CI705" i="6"/>
  <c r="CH689" i="6"/>
  <c r="AZ686" i="6"/>
  <c r="CI668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CG623" i="6"/>
  <c r="AZ622" i="6"/>
  <c r="CI620" i="6"/>
  <c r="CJ615" i="6"/>
  <c r="CH614" i="6"/>
  <c r="AZ614" i="6"/>
  <c r="BB614" i="6" s="1"/>
  <c r="CI610" i="6"/>
  <c r="AZ607" i="6"/>
  <c r="CI607" i="6"/>
  <c r="CG607" i="6"/>
  <c r="AZ606" i="6"/>
  <c r="AZ603" i="6"/>
  <c r="CK599" i="6"/>
  <c r="AZ595" i="6"/>
  <c r="CK594" i="6"/>
  <c r="AZ585" i="6"/>
  <c r="CJ583" i="6"/>
  <c r="CG580" i="6"/>
  <c r="AZ575" i="6"/>
  <c r="BB575" i="6" s="1"/>
  <c r="AZ571" i="6"/>
  <c r="CK570" i="6"/>
  <c r="CH569" i="6"/>
  <c r="CJ567" i="6"/>
  <c r="CG551" i="6"/>
  <c r="CH534" i="6"/>
  <c r="CH521" i="6"/>
  <c r="CH520" i="6"/>
  <c r="CJ516" i="6"/>
  <c r="CH516" i="6"/>
  <c r="CH514" i="6"/>
  <c r="CI501" i="6"/>
  <c r="AZ499" i="6"/>
  <c r="CK498" i="6"/>
  <c r="AZ494" i="6"/>
  <c r="BB494" i="6" s="1"/>
  <c r="CH488" i="6"/>
  <c r="AZ478" i="6"/>
  <c r="AZ475" i="6"/>
  <c r="CI469" i="6"/>
  <c r="CH458" i="6"/>
  <c r="AZ457" i="6"/>
  <c r="CJ447" i="6"/>
  <c r="CI447" i="6"/>
  <c r="CH440" i="6"/>
  <c r="CK439" i="6"/>
  <c r="AN5" i="6"/>
  <c r="AQ5" i="6"/>
  <c r="AO5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AK696" i="6"/>
  <c r="AM696" i="6" s="1"/>
  <c r="AK695" i="6"/>
  <c r="CI691" i="6"/>
  <c r="AK684" i="6"/>
  <c r="AM684" i="6" s="1"/>
  <c r="CI680" i="6"/>
  <c r="CJ661" i="6"/>
  <c r="CH647" i="6"/>
  <c r="AK644" i="6"/>
  <c r="AM644" i="6" s="1"/>
  <c r="CI640" i="6"/>
  <c r="AK628" i="6"/>
  <c r="AM628" i="6" s="1"/>
  <c r="CK624" i="6"/>
  <c r="CI619" i="6"/>
  <c r="AK612" i="6"/>
  <c r="AM612" i="6" s="1"/>
  <c r="CI611" i="6"/>
  <c r="CI609" i="6"/>
  <c r="CI608" i="6"/>
  <c r="AK594" i="6"/>
  <c r="AM594" i="6" s="1"/>
  <c r="CK576" i="6"/>
  <c r="CI576" i="6"/>
  <c r="AK572" i="6"/>
  <c r="AM572" i="6" s="1"/>
  <c r="AK570" i="6"/>
  <c r="AM570" i="6" s="1"/>
  <c r="CI560" i="6"/>
  <c r="CJ558" i="6"/>
  <c r="AK554" i="6"/>
  <c r="AM554" i="6" s="1"/>
  <c r="CH551" i="6"/>
  <c r="AK547" i="6"/>
  <c r="AM547" i="6" s="1"/>
  <c r="CI546" i="6"/>
  <c r="AK527" i="6"/>
  <c r="AK525" i="6"/>
  <c r="AM525" i="6" s="1"/>
  <c r="AK522" i="6"/>
  <c r="AM522" i="6" s="1"/>
  <c r="AK517" i="6"/>
  <c r="AM517" i="6" s="1"/>
  <c r="AK484" i="6"/>
  <c r="AM484" i="6" s="1"/>
  <c r="AK483" i="6"/>
  <c r="AM483" i="6" s="1"/>
  <c r="AK474" i="6"/>
  <c r="AM474" i="6" s="1"/>
  <c r="CI472" i="6"/>
  <c r="AK468" i="6"/>
  <c r="AM468" i="6" s="1"/>
  <c r="CK465" i="6"/>
  <c r="AK465" i="6"/>
  <c r="AM465" i="6" s="1"/>
  <c r="AK460" i="6"/>
  <c r="AM460" i="6" s="1"/>
  <c r="CH456" i="6"/>
  <c r="AK449" i="6"/>
  <c r="AM449" i="6" s="1"/>
  <c r="AK445" i="6"/>
  <c r="AM445" i="6" s="1"/>
  <c r="AK444" i="6"/>
  <c r="AM444" i="6" s="1"/>
  <c r="CK440" i="6"/>
  <c r="AK436" i="6"/>
  <c r="AM436" i="6" s="1"/>
  <c r="CI764" i="6"/>
  <c r="CI762" i="6"/>
  <c r="CI760" i="6"/>
  <c r="CI758" i="6"/>
  <c r="CI756" i="6"/>
  <c r="CI752" i="6"/>
  <c r="CI750" i="6"/>
  <c r="CI746" i="6"/>
  <c r="CI744" i="6"/>
  <c r="CI742" i="6"/>
  <c r="CI740" i="6"/>
  <c r="CI734" i="6"/>
  <c r="CI732" i="6"/>
  <c r="CI728" i="6"/>
  <c r="CI726" i="6"/>
  <c r="CI716" i="6"/>
  <c r="CI712" i="6"/>
  <c r="CI708" i="6"/>
  <c r="CI704" i="6"/>
  <c r="CI702" i="6"/>
  <c r="CI696" i="6"/>
  <c r="CI688" i="6"/>
  <c r="CI682" i="6"/>
  <c r="CI672" i="6"/>
  <c r="CI662" i="6"/>
  <c r="CI652" i="6"/>
  <c r="CI650" i="6"/>
  <c r="CI642" i="6"/>
  <c r="CI638" i="6"/>
  <c r="CI636" i="6"/>
  <c r="CI630" i="6"/>
  <c r="CI614" i="6"/>
  <c r="CI612" i="6"/>
  <c r="CI606" i="6"/>
  <c r="CI604" i="6"/>
  <c r="CI592" i="6"/>
  <c r="CI584" i="6"/>
  <c r="CI558" i="6"/>
  <c r="CI556" i="6"/>
  <c r="CI538" i="6"/>
  <c r="CI534" i="6"/>
  <c r="CI528" i="6"/>
  <c r="CI520" i="6"/>
  <c r="CI502" i="6"/>
  <c r="CI496" i="6"/>
  <c r="CI488" i="6"/>
  <c r="CI478" i="6"/>
  <c r="CI464" i="6"/>
  <c r="CI440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BB748" i="6" s="1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BB688" i="6" s="1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41" i="6"/>
  <c r="CI639" i="6"/>
  <c r="CI637" i="6"/>
  <c r="CI631" i="6"/>
  <c r="AZ630" i="6"/>
  <c r="BB630" i="6" s="1"/>
  <c r="CI627" i="6"/>
  <c r="CI621" i="6"/>
  <c r="AZ616" i="6"/>
  <c r="CI615" i="6"/>
  <c r="AZ613" i="6"/>
  <c r="BB613" i="6" s="1"/>
  <c r="AZ612" i="6"/>
  <c r="BB612" i="6" s="1"/>
  <c r="AZ610" i="6"/>
  <c r="BB610" i="6" s="1"/>
  <c r="CI605" i="6"/>
  <c r="CI603" i="6"/>
  <c r="AZ600" i="6"/>
  <c r="BB600" i="6" s="1"/>
  <c r="AZ598" i="6"/>
  <c r="AZ596" i="6"/>
  <c r="BB596" i="6" s="1"/>
  <c r="AZ592" i="6"/>
  <c r="CI591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CI565" i="6"/>
  <c r="CI563" i="6"/>
  <c r="AZ562" i="6"/>
  <c r="BB562" i="6" s="1"/>
  <c r="AZ560" i="6"/>
  <c r="BB560" i="6" s="1"/>
  <c r="CI551" i="6"/>
  <c r="AZ550" i="6"/>
  <c r="AZ544" i="6"/>
  <c r="CI543" i="6"/>
  <c r="AZ542" i="6"/>
  <c r="AZ534" i="6"/>
  <c r="AZ526" i="6"/>
  <c r="CI523" i="6"/>
  <c r="AZ522" i="6"/>
  <c r="CI517" i="6"/>
  <c r="AZ510" i="6"/>
  <c r="AZ509" i="6"/>
  <c r="BB509" i="6" s="1"/>
  <c r="AZ500" i="6"/>
  <c r="BB500" i="6" s="1"/>
  <c r="AZ498" i="6"/>
  <c r="BB498" i="6" s="1"/>
  <c r="AZ496" i="6"/>
  <c r="CI495" i="6"/>
  <c r="AZ484" i="6"/>
  <c r="BB484" i="6" s="1"/>
  <c r="AZ482" i="6"/>
  <c r="BB482" i="6" s="1"/>
  <c r="AZ480" i="6"/>
  <c r="CI477" i="6"/>
  <c r="AZ472" i="6"/>
  <c r="BB472" i="6" s="1"/>
  <c r="AZ470" i="6"/>
  <c r="AZ468" i="6"/>
  <c r="BB468" i="6" s="1"/>
  <c r="AZ464" i="6"/>
  <c r="CI463" i="6"/>
  <c r="CI461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M550" i="6" s="1"/>
  <c r="AK534" i="6"/>
  <c r="AM534" i="6" s="1"/>
  <c r="AK510" i="6"/>
  <c r="AM510" i="6" s="1"/>
  <c r="AK504" i="6"/>
  <c r="AK502" i="6"/>
  <c r="AM502" i="6" s="1"/>
  <c r="AK500" i="6"/>
  <c r="AM500" i="6" s="1"/>
  <c r="AK496" i="6"/>
  <c r="AK494" i="6"/>
  <c r="AM494" i="6" s="1"/>
  <c r="AK486" i="6"/>
  <c r="AM486" i="6" s="1"/>
  <c r="AK482" i="6"/>
  <c r="AK476" i="6"/>
  <c r="AM476" i="6" s="1"/>
  <c r="AK472" i="6"/>
  <c r="AK470" i="6"/>
  <c r="AM470" i="6" s="1"/>
  <c r="AK464" i="6"/>
  <c r="AK458" i="6"/>
  <c r="AK452" i="6"/>
  <c r="AM452" i="6" s="1"/>
  <c r="AK448" i="6"/>
  <c r="AM448" i="6" s="1"/>
  <c r="AK446" i="6"/>
  <c r="AM446" i="6" s="1"/>
  <c r="AK440" i="6"/>
  <c r="CH522" i="6"/>
  <c r="CH518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CI729" i="6"/>
  <c r="BO727" i="6"/>
  <c r="BQ727" i="6" s="1"/>
  <c r="CH724" i="6"/>
  <c r="BO719" i="6"/>
  <c r="CI718" i="6"/>
  <c r="CH716" i="6"/>
  <c r="CH713" i="6"/>
  <c r="BO711" i="6"/>
  <c r="BQ711" i="6" s="1"/>
  <c r="CH708" i="6"/>
  <c r="CH705" i="6"/>
  <c r="CG703" i="6"/>
  <c r="CH697" i="6"/>
  <c r="CG695" i="6"/>
  <c r="BO687" i="6"/>
  <c r="BQ687" i="6" s="1"/>
  <c r="CH684" i="6"/>
  <c r="CH681" i="6"/>
  <c r="CG679" i="6"/>
  <c r="CH673" i="6"/>
  <c r="CG671" i="6"/>
  <c r="CI670" i="6"/>
  <c r="CH668" i="6"/>
  <c r="CG663" i="6"/>
  <c r="CI657" i="6"/>
  <c r="CH657" i="6"/>
  <c r="CG655" i="6"/>
  <c r="CI654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CG559" i="6"/>
  <c r="BO524" i="6"/>
  <c r="BQ524" i="6" s="1"/>
  <c r="CG519" i="6"/>
  <c r="CH513" i="6"/>
  <c r="CG511" i="6"/>
  <c r="CI505" i="6"/>
  <c r="BO495" i="6"/>
  <c r="BQ495" i="6" s="1"/>
  <c r="BO487" i="6"/>
  <c r="BQ487" i="6" s="1"/>
  <c r="CI462" i="6"/>
  <c r="CI457" i="6"/>
  <c r="CG447" i="6"/>
  <c r="AZ734" i="6"/>
  <c r="AZ720" i="6"/>
  <c r="BB720" i="6" s="1"/>
  <c r="CH691" i="6"/>
  <c r="AZ678" i="6"/>
  <c r="CH611" i="6"/>
  <c r="AZ558" i="6"/>
  <c r="AZ502" i="6"/>
  <c r="AZ486" i="6"/>
  <c r="AK659" i="6"/>
  <c r="AM659" i="6" s="1"/>
  <c r="AK630" i="6"/>
  <c r="AM630" i="6" s="1"/>
  <c r="AK624" i="6"/>
  <c r="AK622" i="6"/>
  <c r="AM622" i="6" s="1"/>
  <c r="AK616" i="6"/>
  <c r="AM616" i="6" s="1"/>
  <c r="AK614" i="6"/>
  <c r="AM614" i="6" s="1"/>
  <c r="AK600" i="6"/>
  <c r="AM600" i="6" s="1"/>
  <c r="AK590" i="6"/>
  <c r="AM590" i="6" s="1"/>
  <c r="AK574" i="6"/>
  <c r="AM574" i="6" s="1"/>
  <c r="AK555" i="6"/>
  <c r="AM555" i="6" s="1"/>
  <c r="AK542" i="6"/>
  <c r="AM542" i="6" s="1"/>
  <c r="AK478" i="6"/>
  <c r="AM478" i="6" s="1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BB732" i="6" s="1"/>
  <c r="CH665" i="6"/>
  <c r="AZ556" i="6"/>
  <c r="BB556" i="6" s="1"/>
  <c r="CH481" i="6"/>
  <c r="AK582" i="6"/>
  <c r="AM582" i="6" s="1"/>
  <c r="V758" i="6"/>
  <c r="V742" i="6"/>
  <c r="V734" i="6"/>
  <c r="CI715" i="6"/>
  <c r="CI707" i="6"/>
  <c r="CH686" i="6"/>
  <c r="CI675" i="6"/>
  <c r="CI667" i="6"/>
  <c r="CI659" i="6"/>
  <c r="V649" i="6"/>
  <c r="CG641" i="6"/>
  <c r="CI635" i="6"/>
  <c r="V633" i="6"/>
  <c r="V601" i="6"/>
  <c r="V590" i="6"/>
  <c r="V577" i="6"/>
  <c r="V569" i="6"/>
  <c r="V555" i="6"/>
  <c r="V553" i="6"/>
  <c r="V521" i="6"/>
  <c r="V497" i="6"/>
  <c r="V489" i="6"/>
  <c r="V481" i="6"/>
  <c r="V465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CI683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BB681" i="6" s="1"/>
  <c r="AZ665" i="6"/>
  <c r="BB665" i="6" s="1"/>
  <c r="AZ633" i="6"/>
  <c r="AZ625" i="6"/>
  <c r="BB625" i="6" s="1"/>
  <c r="AZ529" i="6"/>
  <c r="AZ497" i="6"/>
  <c r="AZ473" i="6"/>
  <c r="AZ465" i="6"/>
  <c r="AZ449" i="6"/>
  <c r="BB449" i="6" s="1"/>
  <c r="AK505" i="6"/>
  <c r="AM505" i="6" s="1"/>
  <c r="AK497" i="6"/>
  <c r="AM497" i="6" s="1"/>
  <c r="AK473" i="6"/>
  <c r="AM473" i="6" s="1"/>
  <c r="AK457" i="6"/>
  <c r="AM45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M650" i="6" s="1"/>
  <c r="AK610" i="6"/>
  <c r="AM610" i="6" s="1"/>
  <c r="AK586" i="6"/>
  <c r="AM586" i="6" s="1"/>
  <c r="AK578" i="6"/>
  <c r="AM578" i="6" s="1"/>
  <c r="AK562" i="6"/>
  <c r="AM562" i="6" s="1"/>
  <c r="AK546" i="6"/>
  <c r="AM546" i="6" s="1"/>
  <c r="AK538" i="6"/>
  <c r="AM538" i="6" s="1"/>
  <c r="AK530" i="6"/>
  <c r="AK514" i="6"/>
  <c r="AM514" i="6" s="1"/>
  <c r="V722" i="6"/>
  <c r="CH658" i="6"/>
  <c r="CH626" i="6"/>
  <c r="J5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D764" i="6"/>
  <c r="AK764" i="6"/>
  <c r="AM764" i="6" s="1"/>
  <c r="V764" i="6"/>
  <c r="CR763" i="6"/>
  <c r="CQ763" i="6"/>
  <c r="CP763" i="6"/>
  <c r="CO763" i="6"/>
  <c r="CN763" i="6"/>
  <c r="CM763" i="6"/>
  <c r="CL763" i="6"/>
  <c r="CK763" i="6"/>
  <c r="CJ763" i="6"/>
  <c r="CG763" i="6"/>
  <c r="CD763" i="6"/>
  <c r="CF763" i="6" s="1"/>
  <c r="BO763" i="6"/>
  <c r="AZ763" i="6"/>
  <c r="AK763" i="6"/>
  <c r="AM763" i="6" s="1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CG435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739" i="6"/>
  <c r="AM739" i="6" s="1"/>
  <c r="AK731" i="6"/>
  <c r="AM731" i="6" s="1"/>
  <c r="AK723" i="6"/>
  <c r="AM723" i="6" s="1"/>
  <c r="AK715" i="6"/>
  <c r="AM715" i="6" s="1"/>
  <c r="AK707" i="6"/>
  <c r="AM707" i="6" s="1"/>
  <c r="AK699" i="6"/>
  <c r="AM699" i="6" s="1"/>
  <c r="AK691" i="6"/>
  <c r="AM691" i="6" s="1"/>
  <c r="AK683" i="6"/>
  <c r="AM683" i="6" s="1"/>
  <c r="AK675" i="6"/>
  <c r="AM675" i="6" s="1"/>
  <c r="AK667" i="6"/>
  <c r="AM667" i="6" s="1"/>
  <c r="AK651" i="6"/>
  <c r="AM651" i="6" s="1"/>
  <c r="AK643" i="6"/>
  <c r="AM643" i="6" s="1"/>
  <c r="AK635" i="6"/>
  <c r="AM635" i="6" s="1"/>
  <c r="AK627" i="6"/>
  <c r="AK619" i="6"/>
  <c r="AM619" i="6" s="1"/>
  <c r="AK611" i="6"/>
  <c r="AM611" i="6" s="1"/>
  <c r="AK595" i="6"/>
  <c r="AM595" i="6" s="1"/>
  <c r="AK587" i="6"/>
  <c r="AM587" i="6" s="1"/>
  <c r="AK579" i="6"/>
  <c r="AM579" i="6" s="1"/>
  <c r="AK571" i="6"/>
  <c r="AM571" i="6" s="1"/>
  <c r="AK563" i="6"/>
  <c r="AM563" i="6" s="1"/>
  <c r="AK539" i="6"/>
  <c r="AK531" i="6"/>
  <c r="AK523" i="6"/>
  <c r="AK515" i="6"/>
  <c r="AK507" i="6"/>
  <c r="AK499" i="6"/>
  <c r="AK491" i="6"/>
  <c r="AK475" i="6"/>
  <c r="AK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O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M756" i="6"/>
  <c r="CL756" i="6"/>
  <c r="CK756" i="6"/>
  <c r="CJ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H754" i="6"/>
  <c r="AK754" i="6"/>
  <c r="AM754" i="6" s="1"/>
  <c r="V754" i="6"/>
  <c r="CR753" i="6"/>
  <c r="CQ753" i="6"/>
  <c r="CP753" i="6"/>
  <c r="CO753" i="6"/>
  <c r="CN753" i="6"/>
  <c r="CM753" i="6"/>
  <c r="CL753" i="6"/>
  <c r="CK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AK751" i="6"/>
  <c r="V751" i="6"/>
  <c r="CR750" i="6"/>
  <c r="CQ750" i="6"/>
  <c r="CP750" i="6"/>
  <c r="CO750" i="6"/>
  <c r="CN750" i="6"/>
  <c r="CM750" i="6"/>
  <c r="CL750" i="6"/>
  <c r="CK750" i="6"/>
  <c r="CJ750" i="6"/>
  <c r="BO750" i="6"/>
  <c r="AK750" i="6"/>
  <c r="AM750" i="6" s="1"/>
  <c r="CR749" i="6"/>
  <c r="CQ749" i="6"/>
  <c r="CP749" i="6"/>
  <c r="CO749" i="6"/>
  <c r="CN749" i="6"/>
  <c r="CM749" i="6"/>
  <c r="CL749" i="6"/>
  <c r="CK749" i="6"/>
  <c r="CJ749" i="6"/>
  <c r="CI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AK748" i="6"/>
  <c r="AM748" i="6" s="1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M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O743" i="6"/>
  <c r="CN743" i="6"/>
  <c r="CM743" i="6"/>
  <c r="CL743" i="6"/>
  <c r="CK743" i="6"/>
  <c r="CJ743" i="6"/>
  <c r="CI743" i="6"/>
  <c r="CG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AM742" i="6" s="1"/>
  <c r="CR741" i="6"/>
  <c r="CQ741" i="6"/>
  <c r="CP741" i="6"/>
  <c r="CO741" i="6"/>
  <c r="CN741" i="6"/>
  <c r="CM741" i="6"/>
  <c r="CL741" i="6"/>
  <c r="CK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O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K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H736" i="6"/>
  <c r="CG736" i="6"/>
  <c r="CD736" i="6"/>
  <c r="AK736" i="6"/>
  <c r="AM736" i="6" s="1"/>
  <c r="V736" i="6"/>
  <c r="CR735" i="6"/>
  <c r="CQ735" i="6"/>
  <c r="CP735" i="6"/>
  <c r="CO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M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AZ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K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O727" i="6"/>
  <c r="CN727" i="6"/>
  <c r="CM727" i="6"/>
  <c r="CL727" i="6"/>
  <c r="CJ727" i="6"/>
  <c r="CI727" i="6"/>
  <c r="CD727" i="6"/>
  <c r="CF727" i="6" s="1"/>
  <c r="AZ727" i="6"/>
  <c r="AK727" i="6"/>
  <c r="AM727" i="6" s="1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M720" i="6"/>
  <c r="CL720" i="6"/>
  <c r="CK720" i="6"/>
  <c r="CJ720" i="6"/>
  <c r="CH720" i="6"/>
  <c r="CD720" i="6"/>
  <c r="AK720" i="6"/>
  <c r="AM720" i="6" s="1"/>
  <c r="V720" i="6"/>
  <c r="CR719" i="6"/>
  <c r="CQ719" i="6"/>
  <c r="CP719" i="6"/>
  <c r="CO719" i="6"/>
  <c r="CN719" i="6"/>
  <c r="CM719" i="6"/>
  <c r="CL719" i="6"/>
  <c r="CJ719" i="6"/>
  <c r="CI719" i="6"/>
  <c r="CH719" i="6"/>
  <c r="CG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AM718" i="6" s="1"/>
  <c r="CR717" i="6"/>
  <c r="CQ717" i="6"/>
  <c r="CP717" i="6"/>
  <c r="CO717" i="6"/>
  <c r="CN717" i="6"/>
  <c r="CM717" i="6"/>
  <c r="CL717" i="6"/>
  <c r="CK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M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O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H714" i="6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AK710" i="6"/>
  <c r="AM710" i="6" s="1"/>
  <c r="V710" i="6"/>
  <c r="CR709" i="6"/>
  <c r="CQ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M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O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M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I701" i="6"/>
  <c r="CH701" i="6"/>
  <c r="CG701" i="6"/>
  <c r="CD701" i="6"/>
  <c r="CF701" i="6" s="1"/>
  <c r="BO701" i="6"/>
  <c r="BQ701" i="6" s="1"/>
  <c r="AZ701" i="6"/>
  <c r="BB701" i="6" s="1"/>
  <c r="AK701" i="6"/>
  <c r="AM701" i="6" s="1"/>
  <c r="V701" i="6"/>
  <c r="CR700" i="6"/>
  <c r="CQ700" i="6"/>
  <c r="CP700" i="6"/>
  <c r="CO700" i="6"/>
  <c r="CN700" i="6"/>
  <c r="CM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K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O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AM694" i="6" s="1"/>
  <c r="CR693" i="6"/>
  <c r="CQ693" i="6"/>
  <c r="CP693" i="6"/>
  <c r="CO693" i="6"/>
  <c r="CN693" i="6"/>
  <c r="CM693" i="6"/>
  <c r="CL693" i="6"/>
  <c r="CK693" i="6"/>
  <c r="CJ693" i="6"/>
  <c r="CI693" i="6"/>
  <c r="CH693" i="6"/>
  <c r="CG693" i="6"/>
  <c r="CD693" i="6"/>
  <c r="CF693" i="6" s="1"/>
  <c r="BO693" i="6"/>
  <c r="BQ693" i="6" s="1"/>
  <c r="AZ693" i="6"/>
  <c r="BB693" i="6" s="1"/>
  <c r="AK693" i="6"/>
  <c r="AM693" i="6" s="1"/>
  <c r="V693" i="6"/>
  <c r="CR692" i="6"/>
  <c r="CQ692" i="6"/>
  <c r="CP692" i="6"/>
  <c r="CO692" i="6"/>
  <c r="CN692" i="6"/>
  <c r="CM692" i="6"/>
  <c r="CL692" i="6"/>
  <c r="CK692" i="6"/>
  <c r="CH692" i="6"/>
  <c r="CD692" i="6"/>
  <c r="V692" i="6"/>
  <c r="CR691" i="6"/>
  <c r="CQ691" i="6"/>
  <c r="CP691" i="6"/>
  <c r="CO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AM690" i="6" s="1"/>
  <c r="V690" i="6"/>
  <c r="CR689" i="6"/>
  <c r="CQ689" i="6"/>
  <c r="CP689" i="6"/>
  <c r="CO689" i="6"/>
  <c r="CN689" i="6"/>
  <c r="CM689" i="6"/>
  <c r="CL689" i="6"/>
  <c r="CK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AM686" i="6" s="1"/>
  <c r="CR685" i="6"/>
  <c r="CQ685" i="6"/>
  <c r="CP685" i="6"/>
  <c r="CO685" i="6"/>
  <c r="CN685" i="6"/>
  <c r="CM685" i="6"/>
  <c r="CL685" i="6"/>
  <c r="CK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V684" i="6"/>
  <c r="CR683" i="6"/>
  <c r="CQ683" i="6"/>
  <c r="CP683" i="6"/>
  <c r="CO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AM682" i="6" s="1"/>
  <c r="V682" i="6"/>
  <c r="CR681" i="6"/>
  <c r="CQ681" i="6"/>
  <c r="CP681" i="6"/>
  <c r="CO681" i="6"/>
  <c r="CN681" i="6"/>
  <c r="CM681" i="6"/>
  <c r="CL681" i="6"/>
  <c r="CK681" i="6"/>
  <c r="CJ681" i="6"/>
  <c r="CD681" i="6"/>
  <c r="AK681" i="6"/>
  <c r="AM681" i="6" s="1"/>
  <c r="V681" i="6"/>
  <c r="CR680" i="6"/>
  <c r="CQ680" i="6"/>
  <c r="CP680" i="6"/>
  <c r="CO680" i="6"/>
  <c r="CN680" i="6"/>
  <c r="CM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I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M676" i="6"/>
  <c r="CL676" i="6"/>
  <c r="CK676" i="6"/>
  <c r="CJ676" i="6"/>
  <c r="CD676" i="6"/>
  <c r="AK676" i="6"/>
  <c r="AM676" i="6" s="1"/>
  <c r="V676" i="6"/>
  <c r="CR675" i="6"/>
  <c r="CQ675" i="6"/>
  <c r="CP675" i="6"/>
  <c r="CO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CI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AK673" i="6"/>
  <c r="AM673" i="6" s="1"/>
  <c r="V673" i="6"/>
  <c r="CR672" i="6"/>
  <c r="CQ672" i="6"/>
  <c r="CP672" i="6"/>
  <c r="CO672" i="6"/>
  <c r="CN672" i="6"/>
  <c r="CM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O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AK668" i="6"/>
  <c r="AM668" i="6" s="1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K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M664" i="6"/>
  <c r="CL664" i="6"/>
  <c r="CK664" i="6"/>
  <c r="CJ664" i="6"/>
  <c r="CH664" i="6"/>
  <c r="CD664" i="6"/>
  <c r="AK664" i="6"/>
  <c r="V664" i="6"/>
  <c r="CR663" i="6"/>
  <c r="CQ663" i="6"/>
  <c r="CP663" i="6"/>
  <c r="CO663" i="6"/>
  <c r="CN663" i="6"/>
  <c r="CM663" i="6"/>
  <c r="CL663" i="6"/>
  <c r="CJ663" i="6"/>
  <c r="CI663" i="6"/>
  <c r="CD663" i="6"/>
  <c r="CF663" i="6" s="1"/>
  <c r="AZ663" i="6"/>
  <c r="AK663" i="6"/>
  <c r="AM663" i="6" s="1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M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AK658" i="6"/>
  <c r="V658" i="6"/>
  <c r="CR657" i="6"/>
  <c r="CQ657" i="6"/>
  <c r="CP657" i="6"/>
  <c r="CO657" i="6"/>
  <c r="CN657" i="6"/>
  <c r="CM657" i="6"/>
  <c r="CL657" i="6"/>
  <c r="CK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O655" i="6"/>
  <c r="CN655" i="6"/>
  <c r="CM655" i="6"/>
  <c r="CL655" i="6"/>
  <c r="CJ655" i="6"/>
  <c r="CD655" i="6"/>
  <c r="CF655" i="6" s="1"/>
  <c r="BO655" i="6"/>
  <c r="BQ655" i="6" s="1"/>
  <c r="AZ655" i="6"/>
  <c r="AK655" i="6"/>
  <c r="V655" i="6"/>
  <c r="CR654" i="6"/>
  <c r="CQ654" i="6"/>
  <c r="CP654" i="6"/>
  <c r="CO654" i="6"/>
  <c r="CN654" i="6"/>
  <c r="CM654" i="6"/>
  <c r="CL654" i="6"/>
  <c r="CK654" i="6"/>
  <c r="CJ654" i="6"/>
  <c r="CR653" i="6"/>
  <c r="CQ653" i="6"/>
  <c r="CP653" i="6"/>
  <c r="CO653" i="6"/>
  <c r="CN653" i="6"/>
  <c r="CM653" i="6"/>
  <c r="CL653" i="6"/>
  <c r="CK653" i="6"/>
  <c r="CJ653" i="6"/>
  <c r="CI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M652" i="6"/>
  <c r="CL652" i="6"/>
  <c r="CK652" i="6"/>
  <c r="CD652" i="6"/>
  <c r="AK652" i="6"/>
  <c r="AM652" i="6" s="1"/>
  <c r="V652" i="6"/>
  <c r="CR651" i="6"/>
  <c r="CQ651" i="6"/>
  <c r="CP651" i="6"/>
  <c r="CO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K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AK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K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M644" i="6"/>
  <c r="CL644" i="6"/>
  <c r="CK644" i="6"/>
  <c r="CH644" i="6"/>
  <c r="CD644" i="6"/>
  <c r="V644" i="6"/>
  <c r="CR643" i="6"/>
  <c r="CQ643" i="6"/>
  <c r="CP643" i="6"/>
  <c r="CO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AK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M640" i="6"/>
  <c r="CL640" i="6"/>
  <c r="CK640" i="6"/>
  <c r="CJ640" i="6"/>
  <c r="CH640" i="6"/>
  <c r="CD640" i="6"/>
  <c r="AZ640" i="6"/>
  <c r="AK640" i="6"/>
  <c r="V640" i="6"/>
  <c r="CR639" i="6"/>
  <c r="CQ639" i="6"/>
  <c r="CP639" i="6"/>
  <c r="CO639" i="6"/>
  <c r="CN639" i="6"/>
  <c r="CM639" i="6"/>
  <c r="CL639" i="6"/>
  <c r="CH639" i="6"/>
  <c r="CD639" i="6"/>
  <c r="CF639" i="6" s="1"/>
  <c r="AZ639" i="6"/>
  <c r="AK639" i="6"/>
  <c r="AM639" i="6" s="1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K637" i="6"/>
  <c r="CJ637" i="6"/>
  <c r="CH637" i="6"/>
  <c r="CG637" i="6"/>
  <c r="CD637" i="6"/>
  <c r="CF637" i="6" s="1"/>
  <c r="BO637" i="6"/>
  <c r="BQ637" i="6" s="1"/>
  <c r="AZ637" i="6"/>
  <c r="AK637" i="6"/>
  <c r="AM637" i="6" s="1"/>
  <c r="V637" i="6"/>
  <c r="CR636" i="6"/>
  <c r="CQ636" i="6"/>
  <c r="CP636" i="6"/>
  <c r="CO636" i="6"/>
  <c r="CN636" i="6"/>
  <c r="CM636" i="6"/>
  <c r="CL636" i="6"/>
  <c r="CK636" i="6"/>
  <c r="CJ636" i="6"/>
  <c r="AK636" i="6"/>
  <c r="AM636" i="6" s="1"/>
  <c r="V636" i="6"/>
  <c r="CR635" i="6"/>
  <c r="CQ635" i="6"/>
  <c r="CP635" i="6"/>
  <c r="CO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K633" i="6"/>
  <c r="CJ633" i="6"/>
  <c r="CD633" i="6"/>
  <c r="CF633" i="6" s="1"/>
  <c r="AK633" i="6"/>
  <c r="AM633" i="6" s="1"/>
  <c r="CR632" i="6"/>
  <c r="CQ632" i="6"/>
  <c r="CP632" i="6"/>
  <c r="CO632" i="6"/>
  <c r="CN632" i="6"/>
  <c r="CM632" i="6"/>
  <c r="CL632" i="6"/>
  <c r="CK632" i="6"/>
  <c r="CJ632" i="6"/>
  <c r="CH632" i="6"/>
  <c r="CD632" i="6"/>
  <c r="BO632" i="6"/>
  <c r="AK632" i="6"/>
  <c r="V632" i="6"/>
  <c r="CR631" i="6"/>
  <c r="CQ631" i="6"/>
  <c r="CP631" i="6"/>
  <c r="CO631" i="6"/>
  <c r="CN631" i="6"/>
  <c r="CM631" i="6"/>
  <c r="CL631" i="6"/>
  <c r="CJ631" i="6"/>
  <c r="CD631" i="6"/>
  <c r="CF631" i="6" s="1"/>
  <c r="BO631" i="6"/>
  <c r="BQ631" i="6" s="1"/>
  <c r="AZ631" i="6"/>
  <c r="AK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K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M628" i="6"/>
  <c r="CL628" i="6"/>
  <c r="CK628" i="6"/>
  <c r="CJ628" i="6"/>
  <c r="CH628" i="6"/>
  <c r="V628" i="6"/>
  <c r="CR627" i="6"/>
  <c r="CQ627" i="6"/>
  <c r="CP627" i="6"/>
  <c r="CO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K625" i="6"/>
  <c r="CJ625" i="6"/>
  <c r="CD625" i="6"/>
  <c r="CF625" i="6" s="1"/>
  <c r="BO625" i="6"/>
  <c r="BQ625" i="6" s="1"/>
  <c r="AK625" i="6"/>
  <c r="AM625" i="6" s="1"/>
  <c r="V625" i="6"/>
  <c r="CR624" i="6"/>
  <c r="CQ624" i="6"/>
  <c r="CP624" i="6"/>
  <c r="CO624" i="6"/>
  <c r="CN624" i="6"/>
  <c r="CM624" i="6"/>
  <c r="CL624" i="6"/>
  <c r="CJ624" i="6"/>
  <c r="CH624" i="6"/>
  <c r="CD624" i="6"/>
  <c r="AZ624" i="6"/>
  <c r="V624" i="6"/>
  <c r="CR623" i="6"/>
  <c r="CQ623" i="6"/>
  <c r="CP623" i="6"/>
  <c r="CO623" i="6"/>
  <c r="CN623" i="6"/>
  <c r="CM623" i="6"/>
  <c r="CL623" i="6"/>
  <c r="CK623" i="6"/>
  <c r="CH623" i="6"/>
  <c r="CD623" i="6"/>
  <c r="CF623" i="6" s="1"/>
  <c r="AZ623" i="6"/>
  <c r="AK623" i="6"/>
  <c r="AM623" i="6" s="1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K621" i="6"/>
  <c r="CH621" i="6"/>
  <c r="CG621" i="6"/>
  <c r="CD621" i="6"/>
  <c r="CF621" i="6" s="1"/>
  <c r="BO621" i="6"/>
  <c r="BQ621" i="6" s="1"/>
  <c r="AZ621" i="6"/>
  <c r="BB621" i="6" s="1"/>
  <c r="AK621" i="6"/>
  <c r="AM621" i="6" s="1"/>
  <c r="V621" i="6"/>
  <c r="CR620" i="6"/>
  <c r="CQ620" i="6"/>
  <c r="CP620" i="6"/>
  <c r="CO620" i="6"/>
  <c r="CN620" i="6"/>
  <c r="CM620" i="6"/>
  <c r="CL620" i="6"/>
  <c r="CK620" i="6"/>
  <c r="CD620" i="6"/>
  <c r="AK620" i="6"/>
  <c r="AM620" i="6" s="1"/>
  <c r="V620" i="6"/>
  <c r="CR619" i="6"/>
  <c r="CQ619" i="6"/>
  <c r="CP619" i="6"/>
  <c r="CO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AK618" i="6"/>
  <c r="AM618" i="6" s="1"/>
  <c r="V618" i="6"/>
  <c r="CR617" i="6"/>
  <c r="CQ617" i="6"/>
  <c r="CP617" i="6"/>
  <c r="CO617" i="6"/>
  <c r="CN617" i="6"/>
  <c r="CM617" i="6"/>
  <c r="CL617" i="6"/>
  <c r="CK617" i="6"/>
  <c r="CJ617" i="6"/>
  <c r="CD617" i="6"/>
  <c r="CF617" i="6" s="1"/>
  <c r="BO617" i="6"/>
  <c r="AK617" i="6"/>
  <c r="AM617" i="6" s="1"/>
  <c r="CR616" i="6"/>
  <c r="CQ616" i="6"/>
  <c r="CP616" i="6"/>
  <c r="CO616" i="6"/>
  <c r="CN616" i="6"/>
  <c r="CM616" i="6"/>
  <c r="CL616" i="6"/>
  <c r="CK616" i="6"/>
  <c r="CJ616" i="6"/>
  <c r="CH616" i="6"/>
  <c r="CD616" i="6"/>
  <c r="V616" i="6"/>
  <c r="CR615" i="6"/>
  <c r="CQ615" i="6"/>
  <c r="CP615" i="6"/>
  <c r="CO615" i="6"/>
  <c r="CN615" i="6"/>
  <c r="CM615" i="6"/>
  <c r="CL615" i="6"/>
  <c r="CG615" i="6"/>
  <c r="CD615" i="6"/>
  <c r="CF615" i="6" s="1"/>
  <c r="AZ615" i="6"/>
  <c r="AK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K613" i="6"/>
  <c r="CJ613" i="6"/>
  <c r="CH613" i="6"/>
  <c r="CG613" i="6"/>
  <c r="CD613" i="6"/>
  <c r="CF613" i="6" s="1"/>
  <c r="BO613" i="6"/>
  <c r="BQ613" i="6" s="1"/>
  <c r="AK613" i="6"/>
  <c r="AM613" i="6" s="1"/>
  <c r="V613" i="6"/>
  <c r="CR612" i="6"/>
  <c r="CQ612" i="6"/>
  <c r="CP612" i="6"/>
  <c r="CO612" i="6"/>
  <c r="CN612" i="6"/>
  <c r="CM612" i="6"/>
  <c r="CL612" i="6"/>
  <c r="CK612" i="6"/>
  <c r="CD612" i="6"/>
  <c r="CF612" i="6" s="1"/>
  <c r="V612" i="6"/>
  <c r="CR611" i="6"/>
  <c r="CQ611" i="6"/>
  <c r="CP611" i="6"/>
  <c r="CO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M609" i="6"/>
  <c r="CL609" i="6"/>
  <c r="CK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M608" i="6"/>
  <c r="CL608" i="6"/>
  <c r="CJ608" i="6"/>
  <c r="CH608" i="6"/>
  <c r="CD608" i="6"/>
  <c r="AZ608" i="6"/>
  <c r="CR607" i="6"/>
  <c r="CQ607" i="6"/>
  <c r="CP607" i="6"/>
  <c r="CO607" i="6"/>
  <c r="CN607" i="6"/>
  <c r="CM607" i="6"/>
  <c r="CL607" i="6"/>
  <c r="CK607" i="6"/>
  <c r="CJ607" i="6"/>
  <c r="CD607" i="6"/>
  <c r="CF607" i="6" s="1"/>
  <c r="AK607" i="6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K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M604" i="6"/>
  <c r="CL604" i="6"/>
  <c r="CK604" i="6"/>
  <c r="CD604" i="6"/>
  <c r="CF604" i="6" s="1"/>
  <c r="AK604" i="6"/>
  <c r="AM604" i="6" s="1"/>
  <c r="V604" i="6"/>
  <c r="CR603" i="6"/>
  <c r="CQ603" i="6"/>
  <c r="CP603" i="6"/>
  <c r="CO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K601" i="6"/>
  <c r="CJ601" i="6"/>
  <c r="AZ601" i="6"/>
  <c r="BB601" i="6" s="1"/>
  <c r="AK601" i="6"/>
  <c r="AM601" i="6" s="1"/>
  <c r="CR600" i="6"/>
  <c r="CQ600" i="6"/>
  <c r="CP600" i="6"/>
  <c r="CO600" i="6"/>
  <c r="CN600" i="6"/>
  <c r="CM600" i="6"/>
  <c r="CL600" i="6"/>
  <c r="CJ600" i="6"/>
  <c r="CH600" i="6"/>
  <c r="CD600" i="6"/>
  <c r="CR599" i="6"/>
  <c r="CQ599" i="6"/>
  <c r="CP599" i="6"/>
  <c r="CO599" i="6"/>
  <c r="CN599" i="6"/>
  <c r="CM599" i="6"/>
  <c r="CL599" i="6"/>
  <c r="CJ599" i="6"/>
  <c r="CI599" i="6"/>
  <c r="CD599" i="6"/>
  <c r="CF599" i="6" s="1"/>
  <c r="BO599" i="6"/>
  <c r="BQ599" i="6" s="1"/>
  <c r="AZ599" i="6"/>
  <c r="AK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K597" i="6"/>
  <c r="CJ597" i="6"/>
  <c r="CH597" i="6"/>
  <c r="CG597" i="6"/>
  <c r="CD597" i="6"/>
  <c r="CF597" i="6" s="1"/>
  <c r="BO597" i="6"/>
  <c r="BQ597" i="6" s="1"/>
  <c r="AZ597" i="6"/>
  <c r="BB597" i="6" s="1"/>
  <c r="AK597" i="6"/>
  <c r="AM597" i="6" s="1"/>
  <c r="V597" i="6"/>
  <c r="CR596" i="6"/>
  <c r="CQ596" i="6"/>
  <c r="CP596" i="6"/>
  <c r="CO596" i="6"/>
  <c r="CN596" i="6"/>
  <c r="CM596" i="6"/>
  <c r="CL596" i="6"/>
  <c r="CK596" i="6"/>
  <c r="CJ596" i="6"/>
  <c r="CH596" i="6"/>
  <c r="CD596" i="6"/>
  <c r="AK596" i="6"/>
  <c r="AM596" i="6" s="1"/>
  <c r="V596" i="6"/>
  <c r="CR595" i="6"/>
  <c r="CQ595" i="6"/>
  <c r="CP595" i="6"/>
  <c r="CO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K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M592" i="6"/>
  <c r="CL592" i="6"/>
  <c r="CK592" i="6"/>
  <c r="CJ592" i="6"/>
  <c r="CH592" i="6"/>
  <c r="CD592" i="6"/>
  <c r="BO592" i="6"/>
  <c r="AK592" i="6"/>
  <c r="V592" i="6"/>
  <c r="CR591" i="6"/>
  <c r="CQ591" i="6"/>
  <c r="CP591" i="6"/>
  <c r="CO591" i="6"/>
  <c r="CN591" i="6"/>
  <c r="CM591" i="6"/>
  <c r="CL591" i="6"/>
  <c r="CJ591" i="6"/>
  <c r="CH591" i="6"/>
  <c r="CD591" i="6"/>
  <c r="CF591" i="6" s="1"/>
  <c r="BO591" i="6"/>
  <c r="BQ591" i="6" s="1"/>
  <c r="AZ591" i="6"/>
  <c r="AK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K589" i="6"/>
  <c r="CH589" i="6"/>
  <c r="CG589" i="6"/>
  <c r="CD589" i="6"/>
  <c r="CF589" i="6" s="1"/>
  <c r="BO589" i="6"/>
  <c r="BQ589" i="6" s="1"/>
  <c r="AZ589" i="6"/>
  <c r="AK589" i="6"/>
  <c r="AM589" i="6" s="1"/>
  <c r="V589" i="6"/>
  <c r="CR588" i="6"/>
  <c r="CQ588" i="6"/>
  <c r="CP588" i="6"/>
  <c r="CO588" i="6"/>
  <c r="CN588" i="6"/>
  <c r="CM588" i="6"/>
  <c r="CL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O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CJ586" i="6"/>
  <c r="CI586" i="6"/>
  <c r="V586" i="6"/>
  <c r="CR585" i="6"/>
  <c r="CQ585" i="6"/>
  <c r="CP585" i="6"/>
  <c r="CO585" i="6"/>
  <c r="CN585" i="6"/>
  <c r="CM585" i="6"/>
  <c r="CL585" i="6"/>
  <c r="CK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M584" i="6"/>
  <c r="CL584" i="6"/>
  <c r="CK584" i="6"/>
  <c r="CJ584" i="6"/>
  <c r="CH584" i="6"/>
  <c r="CD584" i="6"/>
  <c r="AK584" i="6"/>
  <c r="V584" i="6"/>
  <c r="CR583" i="6"/>
  <c r="CQ583" i="6"/>
  <c r="CP583" i="6"/>
  <c r="CO583" i="6"/>
  <c r="CN583" i="6"/>
  <c r="CM583" i="6"/>
  <c r="CL583" i="6"/>
  <c r="CK583" i="6"/>
  <c r="CD583" i="6"/>
  <c r="CF583" i="6" s="1"/>
  <c r="AZ583" i="6"/>
  <c r="BB583" i="6" s="1"/>
  <c r="AK583" i="6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K581" i="6"/>
  <c r="CH581" i="6"/>
  <c r="CG581" i="6"/>
  <c r="CD581" i="6"/>
  <c r="CF581" i="6" s="1"/>
  <c r="BO581" i="6"/>
  <c r="BQ581" i="6" s="1"/>
  <c r="AZ581" i="6"/>
  <c r="AK581" i="6"/>
  <c r="AM581" i="6" s="1"/>
  <c r="V581" i="6"/>
  <c r="CR580" i="6"/>
  <c r="CQ580" i="6"/>
  <c r="CP580" i="6"/>
  <c r="CO580" i="6"/>
  <c r="CN580" i="6"/>
  <c r="CM580" i="6"/>
  <c r="CL580" i="6"/>
  <c r="CK580" i="6"/>
  <c r="AK580" i="6"/>
  <c r="AM580" i="6" s="1"/>
  <c r="V580" i="6"/>
  <c r="CR579" i="6"/>
  <c r="CQ579" i="6"/>
  <c r="CP579" i="6"/>
  <c r="CO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K577" i="6"/>
  <c r="CJ577" i="6"/>
  <c r="CD577" i="6"/>
  <c r="CF577" i="6" s="1"/>
  <c r="AK577" i="6"/>
  <c r="AM577" i="6" s="1"/>
  <c r="CR576" i="6"/>
  <c r="CQ576" i="6"/>
  <c r="CP576" i="6"/>
  <c r="CO576" i="6"/>
  <c r="CN576" i="6"/>
  <c r="CM576" i="6"/>
  <c r="CL576" i="6"/>
  <c r="CJ576" i="6"/>
  <c r="CH576" i="6"/>
  <c r="CD576" i="6"/>
  <c r="AK576" i="6"/>
  <c r="V576" i="6"/>
  <c r="CR575" i="6"/>
  <c r="CQ575" i="6"/>
  <c r="CP575" i="6"/>
  <c r="CO575" i="6"/>
  <c r="CN575" i="6"/>
  <c r="CM575" i="6"/>
  <c r="CL575" i="6"/>
  <c r="CK575" i="6"/>
  <c r="CJ575" i="6"/>
  <c r="CG575" i="6"/>
  <c r="CD575" i="6"/>
  <c r="CF575" i="6" s="1"/>
  <c r="AK575" i="6"/>
  <c r="AM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K573" i="6"/>
  <c r="CJ573" i="6"/>
  <c r="CH573" i="6"/>
  <c r="CG573" i="6"/>
  <c r="CD573" i="6"/>
  <c r="CF573" i="6" s="1"/>
  <c r="BO573" i="6"/>
  <c r="BQ573" i="6" s="1"/>
  <c r="AZ573" i="6"/>
  <c r="AK573" i="6"/>
  <c r="AM573" i="6" s="1"/>
  <c r="CR572" i="6"/>
  <c r="CQ572" i="6"/>
  <c r="CP572" i="6"/>
  <c r="CO572" i="6"/>
  <c r="CN572" i="6"/>
  <c r="CM572" i="6"/>
  <c r="CL572" i="6"/>
  <c r="CK572" i="6"/>
  <c r="CJ572" i="6"/>
  <c r="CH572" i="6"/>
  <c r="V572" i="6"/>
  <c r="CR571" i="6"/>
  <c r="CQ571" i="6"/>
  <c r="CP571" i="6"/>
  <c r="CO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M568" i="6"/>
  <c r="CL568" i="6"/>
  <c r="CJ568" i="6"/>
  <c r="CH568" i="6"/>
  <c r="CD568" i="6"/>
  <c r="AK568" i="6"/>
  <c r="V568" i="6"/>
  <c r="CR567" i="6"/>
  <c r="CQ567" i="6"/>
  <c r="CP567" i="6"/>
  <c r="CO567" i="6"/>
  <c r="CN567" i="6"/>
  <c r="CM567" i="6"/>
  <c r="CL567" i="6"/>
  <c r="CK567" i="6"/>
  <c r="CG567" i="6"/>
  <c r="CD567" i="6"/>
  <c r="CF567" i="6" s="1"/>
  <c r="AZ567" i="6"/>
  <c r="AK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K565" i="6"/>
  <c r="CH565" i="6"/>
  <c r="CG565" i="6"/>
  <c r="CD565" i="6"/>
  <c r="CF565" i="6" s="1"/>
  <c r="BO565" i="6"/>
  <c r="BQ565" i="6" s="1"/>
  <c r="AZ565" i="6"/>
  <c r="BB565" i="6" s="1"/>
  <c r="AK565" i="6"/>
  <c r="AM565" i="6" s="1"/>
  <c r="V565" i="6"/>
  <c r="CR564" i="6"/>
  <c r="CQ564" i="6"/>
  <c r="CP564" i="6"/>
  <c r="CO564" i="6"/>
  <c r="CN564" i="6"/>
  <c r="CM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BO562" i="6"/>
  <c r="BQ562" i="6" s="1"/>
  <c r="V562" i="6"/>
  <c r="CR561" i="6"/>
  <c r="CQ561" i="6"/>
  <c r="CP561" i="6"/>
  <c r="CO561" i="6"/>
  <c r="CN561" i="6"/>
  <c r="CM561" i="6"/>
  <c r="CL561" i="6"/>
  <c r="CK561" i="6"/>
  <c r="CJ561" i="6"/>
  <c r="CD561" i="6"/>
  <c r="CF561" i="6" s="1"/>
  <c r="AK561" i="6"/>
  <c r="AM561" i="6" s="1"/>
  <c r="V561" i="6"/>
  <c r="CR560" i="6"/>
  <c r="CQ560" i="6"/>
  <c r="CP560" i="6"/>
  <c r="CO560" i="6"/>
  <c r="CN560" i="6"/>
  <c r="CM560" i="6"/>
  <c r="CL560" i="6"/>
  <c r="CK560" i="6"/>
  <c r="CJ560" i="6"/>
  <c r="CH560" i="6"/>
  <c r="CD560" i="6"/>
  <c r="AK560" i="6"/>
  <c r="V560" i="6"/>
  <c r="CR559" i="6"/>
  <c r="CQ559" i="6"/>
  <c r="CP559" i="6"/>
  <c r="CO559" i="6"/>
  <c r="CN559" i="6"/>
  <c r="CM559" i="6"/>
  <c r="CL559" i="6"/>
  <c r="CJ559" i="6"/>
  <c r="CD559" i="6"/>
  <c r="CF559" i="6" s="1"/>
  <c r="BO559" i="6"/>
  <c r="BQ559" i="6" s="1"/>
  <c r="AZ559" i="6"/>
  <c r="AK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K557" i="6"/>
  <c r="CJ557" i="6"/>
  <c r="CH557" i="6"/>
  <c r="CD557" i="6"/>
  <c r="CF557" i="6" s="1"/>
  <c r="BO557" i="6"/>
  <c r="BQ557" i="6" s="1"/>
  <c r="AZ557" i="6"/>
  <c r="BB557" i="6" s="1"/>
  <c r="AK557" i="6"/>
  <c r="AM557" i="6" s="1"/>
  <c r="CR556" i="6"/>
  <c r="CQ556" i="6"/>
  <c r="CP556" i="6"/>
  <c r="CO556" i="6"/>
  <c r="CN556" i="6"/>
  <c r="CM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K553" i="6"/>
  <c r="CJ553" i="6"/>
  <c r="CD553" i="6"/>
  <c r="CF553" i="6" s="1"/>
  <c r="AK553" i="6"/>
  <c r="AM553" i="6" s="1"/>
  <c r="CR552" i="6"/>
  <c r="CQ552" i="6"/>
  <c r="CP552" i="6"/>
  <c r="CO552" i="6"/>
  <c r="CN552" i="6"/>
  <c r="CM552" i="6"/>
  <c r="CL552" i="6"/>
  <c r="CJ552" i="6"/>
  <c r="CH552" i="6"/>
  <c r="CD552" i="6"/>
  <c r="AZ552" i="6"/>
  <c r="CR551" i="6"/>
  <c r="CQ551" i="6"/>
  <c r="CP551" i="6"/>
  <c r="CO551" i="6"/>
  <c r="CN551" i="6"/>
  <c r="CM551" i="6"/>
  <c r="CL551" i="6"/>
  <c r="CJ551" i="6"/>
  <c r="CD551" i="6"/>
  <c r="CF551" i="6" s="1"/>
  <c r="BO551" i="6"/>
  <c r="BQ551" i="6" s="1"/>
  <c r="AZ551" i="6"/>
  <c r="AK551" i="6"/>
  <c r="AM551" i="6" s="1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K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M548" i="6"/>
  <c r="CL548" i="6"/>
  <c r="CK548" i="6"/>
  <c r="CD548" i="6"/>
  <c r="AK548" i="6"/>
  <c r="AM548" i="6" s="1"/>
  <c r="V548" i="6"/>
  <c r="CR547" i="6"/>
  <c r="CQ547" i="6"/>
  <c r="CP547" i="6"/>
  <c r="CO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V546" i="6"/>
  <c r="CR545" i="6"/>
  <c r="CQ545" i="6"/>
  <c r="CP545" i="6"/>
  <c r="CO545" i="6"/>
  <c r="CN545" i="6"/>
  <c r="CM545" i="6"/>
  <c r="CL545" i="6"/>
  <c r="CK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M544" i="6"/>
  <c r="CL544" i="6"/>
  <c r="CK544" i="6"/>
  <c r="CJ544" i="6"/>
  <c r="CH544" i="6"/>
  <c r="CD544" i="6"/>
  <c r="AK544" i="6"/>
  <c r="V544" i="6"/>
  <c r="CR543" i="6"/>
  <c r="CQ543" i="6"/>
  <c r="CP543" i="6"/>
  <c r="CO543" i="6"/>
  <c r="CN543" i="6"/>
  <c r="CM543" i="6"/>
  <c r="CL543" i="6"/>
  <c r="CJ543" i="6"/>
  <c r="CD543" i="6"/>
  <c r="CF543" i="6" s="1"/>
  <c r="BO543" i="6"/>
  <c r="BQ543" i="6" s="1"/>
  <c r="AZ543" i="6"/>
  <c r="AK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K541" i="6"/>
  <c r="CJ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M540" i="6"/>
  <c r="CL540" i="6"/>
  <c r="CK540" i="6"/>
  <c r="AK540" i="6"/>
  <c r="AM540" i="6" s="1"/>
  <c r="V540" i="6"/>
  <c r="CR539" i="6"/>
  <c r="CQ539" i="6"/>
  <c r="CP539" i="6"/>
  <c r="CO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K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M536" i="6"/>
  <c r="CL536" i="6"/>
  <c r="CK536" i="6"/>
  <c r="CJ536" i="6"/>
  <c r="CD536" i="6"/>
  <c r="AZ536" i="6"/>
  <c r="AK536" i="6"/>
  <c r="V536" i="6"/>
  <c r="CR535" i="6"/>
  <c r="CQ535" i="6"/>
  <c r="CP535" i="6"/>
  <c r="CO535" i="6"/>
  <c r="CN535" i="6"/>
  <c r="CM535" i="6"/>
  <c r="CL535" i="6"/>
  <c r="CJ535" i="6"/>
  <c r="CG535" i="6"/>
  <c r="CD535" i="6"/>
  <c r="CF535" i="6" s="1"/>
  <c r="AZ535" i="6"/>
  <c r="AK535" i="6"/>
  <c r="AM535" i="6" s="1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K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M532" i="6"/>
  <c r="CL532" i="6"/>
  <c r="CK532" i="6"/>
  <c r="CJ532" i="6"/>
  <c r="CH532" i="6"/>
  <c r="V532" i="6"/>
  <c r="CR531" i="6"/>
  <c r="CQ531" i="6"/>
  <c r="CP531" i="6"/>
  <c r="CO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V530" i="6"/>
  <c r="CR529" i="6"/>
  <c r="CQ529" i="6"/>
  <c r="CP529" i="6"/>
  <c r="CO529" i="6"/>
  <c r="CN529" i="6"/>
  <c r="CM529" i="6"/>
  <c r="CL529" i="6"/>
  <c r="CK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M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O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K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M524" i="6"/>
  <c r="CL524" i="6"/>
  <c r="CK524" i="6"/>
  <c r="CI524" i="6"/>
  <c r="CD524" i="6"/>
  <c r="AK524" i="6"/>
  <c r="AM524" i="6" s="1"/>
  <c r="V524" i="6"/>
  <c r="CR523" i="6"/>
  <c r="CQ523" i="6"/>
  <c r="CP523" i="6"/>
  <c r="CO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M520" i="6"/>
  <c r="CL520" i="6"/>
  <c r="CK520" i="6"/>
  <c r="CJ520" i="6"/>
  <c r="AK520" i="6"/>
  <c r="V520" i="6"/>
  <c r="CR519" i="6"/>
  <c r="CQ519" i="6"/>
  <c r="CP519" i="6"/>
  <c r="CO519" i="6"/>
  <c r="CN519" i="6"/>
  <c r="CM519" i="6"/>
  <c r="CL519" i="6"/>
  <c r="CK519" i="6"/>
  <c r="CJ519" i="6"/>
  <c r="CD519" i="6"/>
  <c r="CF519" i="6" s="1"/>
  <c r="AZ519" i="6"/>
  <c r="AK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K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M516" i="6"/>
  <c r="CL516" i="6"/>
  <c r="CK516" i="6"/>
  <c r="CI516" i="6"/>
  <c r="CD516" i="6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M512" i="6"/>
  <c r="CL512" i="6"/>
  <c r="CJ512" i="6"/>
  <c r="CH512" i="6"/>
  <c r="AK512" i="6"/>
  <c r="V512" i="6"/>
  <c r="CR511" i="6"/>
  <c r="CQ511" i="6"/>
  <c r="CP511" i="6"/>
  <c r="CO511" i="6"/>
  <c r="CN511" i="6"/>
  <c r="CM511" i="6"/>
  <c r="CL511" i="6"/>
  <c r="CJ511" i="6"/>
  <c r="CD511" i="6"/>
  <c r="CF511" i="6" s="1"/>
  <c r="BO511" i="6"/>
  <c r="BQ511" i="6" s="1"/>
  <c r="AZ511" i="6"/>
  <c r="BB511" i="6" s="1"/>
  <c r="AK511" i="6"/>
  <c r="AM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K509" i="6"/>
  <c r="CH509" i="6"/>
  <c r="CD509" i="6"/>
  <c r="CF509" i="6" s="1"/>
  <c r="AK509" i="6"/>
  <c r="AM509" i="6" s="1"/>
  <c r="CR508" i="6"/>
  <c r="CQ508" i="6"/>
  <c r="CP508" i="6"/>
  <c r="CO508" i="6"/>
  <c r="CN508" i="6"/>
  <c r="CM508" i="6"/>
  <c r="CL508" i="6"/>
  <c r="CK508" i="6"/>
  <c r="CJ508" i="6"/>
  <c r="CD508" i="6"/>
  <c r="CF508" i="6" s="1"/>
  <c r="AK508" i="6"/>
  <c r="AM508" i="6" s="1"/>
  <c r="V508" i="6"/>
  <c r="CR507" i="6"/>
  <c r="CQ507" i="6"/>
  <c r="CP507" i="6"/>
  <c r="CO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K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M504" i="6"/>
  <c r="CL504" i="6"/>
  <c r="CJ504" i="6"/>
  <c r="CH504" i="6"/>
  <c r="AZ504" i="6"/>
  <c r="BB504" i="6" s="1"/>
  <c r="V504" i="6"/>
  <c r="CR503" i="6"/>
  <c r="CQ503" i="6"/>
  <c r="CP503" i="6"/>
  <c r="CO503" i="6"/>
  <c r="CN503" i="6"/>
  <c r="CM503" i="6"/>
  <c r="CL503" i="6"/>
  <c r="CK503" i="6"/>
  <c r="CJ503" i="6"/>
  <c r="CG503" i="6"/>
  <c r="CD503" i="6"/>
  <c r="CF503" i="6" s="1"/>
  <c r="AZ503" i="6"/>
  <c r="AK503" i="6"/>
  <c r="V503" i="6"/>
  <c r="CR502" i="6"/>
  <c r="CQ502" i="6"/>
  <c r="CP502" i="6"/>
  <c r="CO502" i="6"/>
  <c r="CN502" i="6"/>
  <c r="CM502" i="6"/>
  <c r="CL502" i="6"/>
  <c r="CK502" i="6"/>
  <c r="CR501" i="6"/>
  <c r="CQ501" i="6"/>
  <c r="CP501" i="6"/>
  <c r="CO501" i="6"/>
  <c r="CN501" i="6"/>
  <c r="CM501" i="6"/>
  <c r="CL501" i="6"/>
  <c r="CK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M500" i="6"/>
  <c r="CL500" i="6"/>
  <c r="CK500" i="6"/>
  <c r="CI500" i="6"/>
  <c r="CH500" i="6"/>
  <c r="CD500" i="6"/>
  <c r="V500" i="6"/>
  <c r="CR499" i="6"/>
  <c r="CQ499" i="6"/>
  <c r="CP499" i="6"/>
  <c r="CO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M496" i="6"/>
  <c r="CL496" i="6"/>
  <c r="CJ496" i="6"/>
  <c r="CD496" i="6"/>
  <c r="V496" i="6"/>
  <c r="CR495" i="6"/>
  <c r="CQ495" i="6"/>
  <c r="CP495" i="6"/>
  <c r="CO495" i="6"/>
  <c r="CN495" i="6"/>
  <c r="CM495" i="6"/>
  <c r="CL495" i="6"/>
  <c r="CK495" i="6"/>
  <c r="CG495" i="6"/>
  <c r="CD495" i="6"/>
  <c r="CF495" i="6" s="1"/>
  <c r="AZ495" i="6"/>
  <c r="AK495" i="6"/>
  <c r="V495" i="6"/>
  <c r="CR494" i="6"/>
  <c r="CQ494" i="6"/>
  <c r="CP494" i="6"/>
  <c r="CO494" i="6"/>
  <c r="CN494" i="6"/>
  <c r="CM494" i="6"/>
  <c r="CL494" i="6"/>
  <c r="CK494" i="6"/>
  <c r="CR493" i="6"/>
  <c r="CQ493" i="6"/>
  <c r="CP493" i="6"/>
  <c r="CO493" i="6"/>
  <c r="CN493" i="6"/>
  <c r="CM493" i="6"/>
  <c r="CL493" i="6"/>
  <c r="CK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O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K489" i="6"/>
  <c r="CJ489" i="6"/>
  <c r="CD489" i="6"/>
  <c r="AZ489" i="6"/>
  <c r="AK489" i="6"/>
  <c r="AM489" i="6" s="1"/>
  <c r="CR488" i="6"/>
  <c r="CQ488" i="6"/>
  <c r="CP488" i="6"/>
  <c r="CO488" i="6"/>
  <c r="CN488" i="6"/>
  <c r="CM488" i="6"/>
  <c r="CL488" i="6"/>
  <c r="CK488" i="6"/>
  <c r="CJ488" i="6"/>
  <c r="AZ488" i="6"/>
  <c r="AK488" i="6"/>
  <c r="V488" i="6"/>
  <c r="CR487" i="6"/>
  <c r="CQ487" i="6"/>
  <c r="CP487" i="6"/>
  <c r="CO487" i="6"/>
  <c r="CN487" i="6"/>
  <c r="CM487" i="6"/>
  <c r="CL487" i="6"/>
  <c r="CJ487" i="6"/>
  <c r="CD487" i="6"/>
  <c r="CF487" i="6" s="1"/>
  <c r="AZ487" i="6"/>
  <c r="AK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I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K481" i="6"/>
  <c r="CJ481" i="6"/>
  <c r="CD481" i="6"/>
  <c r="CF481" i="6" s="1"/>
  <c r="AK481" i="6"/>
  <c r="AM481" i="6" s="1"/>
  <c r="CR480" i="6"/>
  <c r="CQ480" i="6"/>
  <c r="CP480" i="6"/>
  <c r="CO480" i="6"/>
  <c r="CN480" i="6"/>
  <c r="CM480" i="6"/>
  <c r="CL480" i="6"/>
  <c r="CJ480" i="6"/>
  <c r="CH480" i="6"/>
  <c r="CD480" i="6"/>
  <c r="V480" i="6"/>
  <c r="CR479" i="6"/>
  <c r="CQ479" i="6"/>
  <c r="CP479" i="6"/>
  <c r="CO479" i="6"/>
  <c r="CN479" i="6"/>
  <c r="CM479" i="6"/>
  <c r="CL479" i="6"/>
  <c r="CJ479" i="6"/>
  <c r="CD479" i="6"/>
  <c r="CF479" i="6" s="1"/>
  <c r="AZ479" i="6"/>
  <c r="AK479" i="6"/>
  <c r="AM479" i="6" s="1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M476" i="6"/>
  <c r="CL476" i="6"/>
  <c r="CD476" i="6"/>
  <c r="V476" i="6"/>
  <c r="CR475" i="6"/>
  <c r="CQ475" i="6"/>
  <c r="CP475" i="6"/>
  <c r="CO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K473" i="6"/>
  <c r="CD473" i="6"/>
  <c r="CF473" i="6" s="1"/>
  <c r="V473" i="6"/>
  <c r="CR472" i="6"/>
  <c r="CQ472" i="6"/>
  <c r="CP472" i="6"/>
  <c r="CO472" i="6"/>
  <c r="CN472" i="6"/>
  <c r="CM472" i="6"/>
  <c r="CL472" i="6"/>
  <c r="CJ472" i="6"/>
  <c r="CH472" i="6"/>
  <c r="CD472" i="6"/>
  <c r="V472" i="6"/>
  <c r="CR471" i="6"/>
  <c r="CQ471" i="6"/>
  <c r="CP471" i="6"/>
  <c r="CO471" i="6"/>
  <c r="CN471" i="6"/>
  <c r="CM471" i="6"/>
  <c r="CL471" i="6"/>
  <c r="CK471" i="6"/>
  <c r="CJ471" i="6"/>
  <c r="CD471" i="6"/>
  <c r="CF471" i="6" s="1"/>
  <c r="AZ471" i="6"/>
  <c r="AK471" i="6"/>
  <c r="AM471" i="6" s="1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BB469" i="6" s="1"/>
  <c r="AK469" i="6"/>
  <c r="AM469" i="6" s="1"/>
  <c r="CR468" i="6"/>
  <c r="CQ468" i="6"/>
  <c r="CP468" i="6"/>
  <c r="CO468" i="6"/>
  <c r="CN468" i="6"/>
  <c r="CM468" i="6"/>
  <c r="CL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M464" i="6"/>
  <c r="CL464" i="6"/>
  <c r="CJ464" i="6"/>
  <c r="CD464" i="6"/>
  <c r="V464" i="6"/>
  <c r="CR463" i="6"/>
  <c r="CQ463" i="6"/>
  <c r="CP463" i="6"/>
  <c r="CO463" i="6"/>
  <c r="CN463" i="6"/>
  <c r="CM463" i="6"/>
  <c r="CL463" i="6"/>
  <c r="CJ463" i="6"/>
  <c r="CD463" i="6"/>
  <c r="AZ463" i="6"/>
  <c r="AK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K461" i="6"/>
  <c r="CJ461" i="6"/>
  <c r="CH461" i="6"/>
  <c r="CD461" i="6"/>
  <c r="CF461" i="6" s="1"/>
  <c r="AZ461" i="6"/>
  <c r="BB461" i="6" s="1"/>
  <c r="AK461" i="6"/>
  <c r="AM461" i="6" s="1"/>
  <c r="CR460" i="6"/>
  <c r="CQ460" i="6"/>
  <c r="CP460" i="6"/>
  <c r="CO460" i="6"/>
  <c r="CN460" i="6"/>
  <c r="CM460" i="6"/>
  <c r="CL460" i="6"/>
  <c r="CK460" i="6"/>
  <c r="CJ460" i="6"/>
  <c r="V460" i="6"/>
  <c r="CR459" i="6"/>
  <c r="CQ459" i="6"/>
  <c r="CP459" i="6"/>
  <c r="CO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K457" i="6"/>
  <c r="CD457" i="6"/>
  <c r="CF457" i="6" s="1"/>
  <c r="CR456" i="6"/>
  <c r="CQ456" i="6"/>
  <c r="CP456" i="6"/>
  <c r="CO456" i="6"/>
  <c r="CN456" i="6"/>
  <c r="CM456" i="6"/>
  <c r="CL456" i="6"/>
  <c r="CJ456" i="6"/>
  <c r="V456" i="6"/>
  <c r="CR455" i="6"/>
  <c r="CQ455" i="6"/>
  <c r="CP455" i="6"/>
  <c r="CO455" i="6"/>
  <c r="CN455" i="6"/>
  <c r="CM455" i="6"/>
  <c r="CL455" i="6"/>
  <c r="CJ455" i="6"/>
  <c r="CD455" i="6"/>
  <c r="CF455" i="6" s="1"/>
  <c r="BO455" i="6"/>
  <c r="BQ455" i="6" s="1"/>
  <c r="AZ455" i="6"/>
  <c r="AK455" i="6"/>
  <c r="CR454" i="6"/>
  <c r="CQ454" i="6"/>
  <c r="CP454" i="6"/>
  <c r="CO454" i="6"/>
  <c r="CN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AK453" i="6"/>
  <c r="AM453" i="6" s="1"/>
  <c r="CR452" i="6"/>
  <c r="CQ452" i="6"/>
  <c r="CP452" i="6"/>
  <c r="CO452" i="6"/>
  <c r="CN452" i="6"/>
  <c r="CM452" i="6"/>
  <c r="CL452" i="6"/>
  <c r="CK452" i="6"/>
  <c r="CI452" i="6"/>
  <c r="CC5" i="6"/>
  <c r="CB5" i="6"/>
  <c r="CA5" i="6"/>
  <c r="BZ5" i="6"/>
  <c r="BY5" i="6"/>
  <c r="BX5" i="6"/>
  <c r="BW5" i="6"/>
  <c r="BN5" i="6"/>
  <c r="BM5" i="6"/>
  <c r="BL5" i="6"/>
  <c r="BK5" i="6"/>
  <c r="BJ5" i="6"/>
  <c r="BI5" i="6"/>
  <c r="BH5" i="6"/>
  <c r="BE5" i="6"/>
  <c r="BC5" i="6"/>
  <c r="AY5" i="6"/>
  <c r="AX5" i="6"/>
  <c r="AW5" i="6"/>
  <c r="AV5" i="6"/>
  <c r="AU5" i="6"/>
  <c r="AT5" i="6"/>
  <c r="AS5" i="6"/>
  <c r="AR5" i="6"/>
  <c r="AJ5" i="6"/>
  <c r="AI5" i="6"/>
  <c r="AH5" i="6"/>
  <c r="AG5" i="6"/>
  <c r="AF5" i="6"/>
  <c r="AE5" i="6"/>
  <c r="U5" i="6"/>
  <c r="T5" i="6"/>
  <c r="S5" i="6"/>
  <c r="R5" i="6"/>
  <c r="Q5" i="6"/>
  <c r="CK451" i="6"/>
  <c r="CO448" i="6"/>
  <c r="CK447" i="6"/>
  <c r="CO446" i="6"/>
  <c r="CO444" i="6"/>
  <c r="CK443" i="6"/>
  <c r="CO442" i="6"/>
  <c r="CK441" i="6"/>
  <c r="CO440" i="6"/>
  <c r="CO438" i="6"/>
  <c r="CK437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O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M448" i="6"/>
  <c r="CL448" i="6"/>
  <c r="CJ448" i="6"/>
  <c r="CR447" i="6"/>
  <c r="CQ447" i="6"/>
  <c r="CP447" i="6"/>
  <c r="CO447" i="6"/>
  <c r="CN447" i="6"/>
  <c r="CM447" i="6"/>
  <c r="CL447" i="6"/>
  <c r="CD447" i="6"/>
  <c r="AZ447" i="6"/>
  <c r="AK447" i="6"/>
  <c r="AM447" i="6" s="1"/>
  <c r="V447" i="6"/>
  <c r="CL444" i="6"/>
  <c r="CM437" i="6"/>
  <c r="CL436" i="6"/>
  <c r="CK445" i="6"/>
  <c r="CD439" i="6"/>
  <c r="CI436" i="6"/>
  <c r="CL437" i="6"/>
  <c r="CJ440" i="6"/>
  <c r="AZ439" i="6"/>
  <c r="CD445" i="6"/>
  <c r="CF445" i="6" s="1"/>
  <c r="AZ445" i="6"/>
  <c r="AZ443" i="6"/>
  <c r="AK439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O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M440" i="6"/>
  <c r="CL440" i="6"/>
  <c r="CD440" i="6"/>
  <c r="V440" i="6"/>
  <c r="CR439" i="6"/>
  <c r="CQ439" i="6"/>
  <c r="CP439" i="6"/>
  <c r="CO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CR436" i="6"/>
  <c r="CQ436" i="6"/>
  <c r="CP436" i="6"/>
  <c r="CN436" i="6"/>
  <c r="CM436" i="6"/>
  <c r="CK436" i="6"/>
  <c r="CR435" i="6"/>
  <c r="CQ435" i="6"/>
  <c r="CP435" i="6"/>
  <c r="CO435" i="6"/>
  <c r="CN435" i="6"/>
  <c r="CM435" i="6"/>
  <c r="CL435" i="6"/>
  <c r="CJ435" i="6"/>
  <c r="CT770" i="6" l="1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531" i="6"/>
  <c r="CI465" i="6"/>
  <c r="AM674" i="6"/>
  <c r="AK692" i="6"/>
  <c r="AM692" i="6" s="1"/>
  <c r="AM706" i="6"/>
  <c r="AM627" i="6"/>
  <c r="AM624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584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648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M45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56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59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5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1" i="6"/>
  <c r="CU591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688" i="6"/>
  <c r="CU688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33" i="6"/>
  <c r="CU533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80" i="6"/>
  <c r="CU480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84" i="6"/>
  <c r="CU584" i="6" s="1"/>
  <c r="CT592" i="6"/>
  <c r="CU592" i="6" s="1"/>
  <c r="CT600" i="6"/>
  <c r="CU600" i="6" s="1"/>
  <c r="CT615" i="6"/>
  <c r="CU615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684" i="6"/>
  <c r="CU68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66" i="6"/>
  <c r="CU566" i="6" s="1"/>
  <c r="CT559" i="6"/>
  <c r="CU559" i="6" s="1"/>
  <c r="CT465" i="6"/>
  <c r="CU465" i="6" s="1"/>
  <c r="CT497" i="6"/>
  <c r="CU497" i="6" s="1"/>
  <c r="CT452" i="6"/>
  <c r="CU452" i="6" s="1"/>
  <c r="CT484" i="6"/>
  <c r="CU484" i="6" s="1"/>
  <c r="CT511" i="6"/>
  <c r="CU511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492" i="6"/>
  <c r="CU492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CT457" i="6"/>
  <c r="CU45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BQ536" i="6" l="1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I14" i="8"/>
  <c r="I13" i="8"/>
  <c r="I12" i="8"/>
  <c r="I11" i="8"/>
  <c r="I10" i="8"/>
  <c r="I9" i="8"/>
  <c r="I8" i="8"/>
  <c r="I7" i="8"/>
  <c r="I6" i="8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5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BB42" i="6" s="1"/>
  <c r="AZ43" i="6"/>
  <c r="BB43" i="6" s="1"/>
  <c r="AZ44" i="6"/>
  <c r="BB44" i="6" s="1"/>
  <c r="AZ7" i="6"/>
  <c r="BB7" i="6" s="1"/>
  <c r="AZ8" i="6"/>
  <c r="BB8" i="6" s="1"/>
  <c r="AZ9" i="6"/>
  <c r="BB9" i="6" s="1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BB79" i="6" s="1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BB94" i="6" s="1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BB132" i="6" s="1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BB163" i="6" s="1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BB188" i="6" s="1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BB200" i="6" s="1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X388" i="6" l="1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W5" i="6" l="1"/>
  <c r="X5" i="6" s="1"/>
  <c r="CT5" i="6"/>
  <c r="CU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U7" i="6"/>
  <c r="E15" i="8"/>
  <c r="C15" i="8"/>
  <c r="CU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<sst xmlns="http://schemas.openxmlformats.org/spreadsheetml/2006/main" count="5912" uniqueCount="1144">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</sst>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8" t="s">
        <v>424</v>
      </c>
      <c r="D5" s="125" t="s">
        <v>425</v>
      </c>
      <c r="E5" s="126" t="s">
        <v>426</v>
      </c>
      <c r="F5" s="124" t="s">
        <v>427</v>
      </c>
      <c r="G5" s="124" t="s">
        <v>0</v>
      </c>
      <c r="H5" s="124" t="s">
        <v>428</v>
      </c>
      <c r="I5" s="124" t="s">
        <v>429</v>
      </c>
      <c r="J5" s="124" t="s">
        <v>1</v>
      </c>
      <c r="K5" s="124" t="s">
        <v>430</v>
      </c>
      <c r="L5" s="124" t="s">
        <v>431</v>
      </c>
      <c r="M5" s="124" t="s">
        <v>432</v>
      </c>
      <c r="N5" s="124" t="s">
        <v>433</v>
      </c>
      <c r="O5" s="124" t="s">
        <v>434</v>
      </c>
      <c r="P5" s="124" t="s">
        <v>2</v>
      </c>
      <c r="Q5" s="124" t="s">
        <v>435</v>
      </c>
      <c r="R5" s="124" t="s">
        <v>436</v>
      </c>
      <c r="S5" s="124" t="s">
        <v>437</v>
      </c>
      <c r="T5" s="124" t="s">
        <v>438</v>
      </c>
      <c r="U5" s="124" t="s">
        <v>439</v>
      </c>
      <c r="V5" s="124" t="s">
        <v>440</v>
      </c>
      <c r="W5" s="124" t="s">
        <v>441</v>
      </c>
      <c r="X5" s="124" t="s">
        <v>442</v>
      </c>
      <c r="Y5" s="9"/>
    </row>
    <row r="6" spans="1:25" customFormat="1" ht="53.25" customHeight="1" x14ac:dyDescent="0.3">
      <c r="C6" s="128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70"/>
  <sheetViews>
    <sheetView showGridLines="0" tabSelected="1" zoomScale="80" zoomScaleNormal="80" workbookViewId="0">
      <pane xSplit="9" ySplit="6" topLeftCell="AZ7" activePane="bottomRight" state="frozen"/>
      <selection pane="topRight" activeCell="H1" sqref="H1"/>
      <selection pane="bottomLeft" activeCell="A3" sqref="A3"/>
      <selection pane="bottomRight" activeCell="BR7" sqref="BR7:BX77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4.21875" style="37" hidden="1" customWidth="1" outlineLevel="1"/>
    <col min="37" max="37" width="7.77734375" style="1" customWidth="1" collapsed="1"/>
    <col min="38" max="38" width="7.77734375" style="121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1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1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1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4" t="s">
        <v>531</v>
      </c>
      <c r="F2" s="134"/>
      <c r="G2" s="134"/>
      <c r="H2" s="134"/>
      <c r="I2" s="134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2" t="s">
        <v>1130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</row>
    <row r="3" spans="1:104" ht="22.5" customHeight="1" thickBot="1" x14ac:dyDescent="0.35">
      <c r="A3" s="9"/>
      <c r="B3" s="9"/>
      <c r="C3" s="39"/>
      <c r="D3" s="9"/>
      <c r="E3" s="134"/>
      <c r="F3" s="134"/>
      <c r="G3" s="134"/>
      <c r="H3" s="134"/>
      <c r="I3" s="134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484</v>
      </c>
      <c r="J4" s="138" t="s">
        <v>1138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40"/>
      <c r="Y4" s="141" t="s">
        <v>487</v>
      </c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3"/>
      <c r="AN4" s="138" t="s">
        <v>1137</v>
      </c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40"/>
      <c r="BC4" s="138" t="s">
        <v>479</v>
      </c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40"/>
      <c r="BR4" s="138" t="s">
        <v>480</v>
      </c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40"/>
      <c r="CG4" s="135" t="s">
        <v>504</v>
      </c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7"/>
      <c r="CS4" s="129" t="s">
        <v>483</v>
      </c>
      <c r="CT4" s="130"/>
      <c r="CU4" s="131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485</v>
      </c>
      <c r="J5" s="42">
        <f>SUBTOTAL(9,J7:J960)</f>
        <v>1338</v>
      </c>
      <c r="K5" s="42">
        <f t="shared" ref="K5:CD5" si="0">SUBTOTAL(9,K7:K960)</f>
        <v>1256</v>
      </c>
      <c r="L5" s="42">
        <f t="shared" si="0"/>
        <v>1612</v>
      </c>
      <c r="M5" s="42">
        <f t="shared" si="0"/>
        <v>2064</v>
      </c>
      <c r="N5" s="42">
        <f t="shared" si="0"/>
        <v>3295</v>
      </c>
      <c r="O5" s="42">
        <f t="shared" si="0"/>
        <v>3422</v>
      </c>
      <c r="P5" s="42">
        <f t="shared" si="0"/>
        <v>1712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14699</v>
      </c>
      <c r="W5" s="42">
        <f t="shared" ref="W5" si="1">SUBTOTAL(9,W7:W960)</f>
        <v>16829</v>
      </c>
      <c r="X5" s="117">
        <f>IFERROR(V5/W5,0)*100</f>
        <v>87.343276487016468</v>
      </c>
      <c r="Y5" s="115">
        <f t="shared" si="0"/>
        <v>2454</v>
      </c>
      <c r="Z5" s="115">
        <f t="shared" si="0"/>
        <v>2293</v>
      </c>
      <c r="AA5" s="115">
        <f t="shared" si="0"/>
        <v>3143</v>
      </c>
      <c r="AB5" s="115">
        <f t="shared" si="0"/>
        <v>3871</v>
      </c>
      <c r="AC5" s="115">
        <f t="shared" si="0"/>
        <v>5798</v>
      </c>
      <c r="AD5" s="115">
        <f t="shared" si="0"/>
        <v>4982</v>
      </c>
      <c r="AE5" s="115">
        <f t="shared" si="0"/>
        <v>2663</v>
      </c>
      <c r="AF5" s="115">
        <f t="shared" si="0"/>
        <v>0</v>
      </c>
      <c r="AG5" s="115">
        <f t="shared" si="0"/>
        <v>0</v>
      </c>
      <c r="AH5" s="115">
        <f t="shared" si="0"/>
        <v>0</v>
      </c>
      <c r="AI5" s="115">
        <f t="shared" si="0"/>
        <v>0</v>
      </c>
      <c r="AJ5" s="115">
        <f t="shared" si="0"/>
        <v>0</v>
      </c>
      <c r="AK5" s="115">
        <f t="shared" si="0"/>
        <v>25204</v>
      </c>
      <c r="AL5" s="122">
        <f t="shared" si="0"/>
        <v>29808.5</v>
      </c>
      <c r="AM5" s="117">
        <f>IFERROR(AK5/AL5,0)*100</f>
        <v>84.55306372343459</v>
      </c>
      <c r="AN5" s="115">
        <f t="shared" si="0"/>
        <v>50</v>
      </c>
      <c r="AO5" s="115">
        <f t="shared" si="0"/>
        <v>66</v>
      </c>
      <c r="AP5" s="115">
        <f t="shared" si="0"/>
        <v>100</v>
      </c>
      <c r="AQ5" s="115">
        <f t="shared" si="0"/>
        <v>73</v>
      </c>
      <c r="AR5" s="115">
        <f t="shared" si="0"/>
        <v>116</v>
      </c>
      <c r="AS5" s="115">
        <f t="shared" si="0"/>
        <v>112</v>
      </c>
      <c r="AT5" s="115">
        <f t="shared" si="0"/>
        <v>82</v>
      </c>
      <c r="AU5" s="115">
        <f t="shared" si="0"/>
        <v>0</v>
      </c>
      <c r="AV5" s="115">
        <f t="shared" si="0"/>
        <v>0</v>
      </c>
      <c r="AW5" s="115">
        <f t="shared" si="0"/>
        <v>0</v>
      </c>
      <c r="AX5" s="115">
        <f t="shared" si="0"/>
        <v>0</v>
      </c>
      <c r="AY5" s="115">
        <f t="shared" si="0"/>
        <v>0</v>
      </c>
      <c r="AZ5" s="115">
        <f t="shared" si="0"/>
        <v>599</v>
      </c>
      <c r="BA5" s="122">
        <f t="shared" ref="BA5" si="2">SUBTOTAL(9,BA7:BA960)</f>
        <v>913.5</v>
      </c>
      <c r="BB5" s="117">
        <f>IFERROR(AZ5/BA5,0)*100</f>
        <v>65.57197591680351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6</v>
      </c>
      <c r="BH5" s="115">
        <f t="shared" si="0"/>
        <v>1</v>
      </c>
      <c r="BI5" s="115">
        <f t="shared" si="0"/>
        <v>3</v>
      </c>
      <c r="BJ5" s="115">
        <f t="shared" si="0"/>
        <v>0</v>
      </c>
      <c r="BK5" s="115">
        <f t="shared" si="0"/>
        <v>0</v>
      </c>
      <c r="BL5" s="115">
        <f t="shared" si="0"/>
        <v>0</v>
      </c>
      <c r="BM5" s="115">
        <f t="shared" si="0"/>
        <v>0</v>
      </c>
      <c r="BN5" s="115">
        <f t="shared" si="0"/>
        <v>0</v>
      </c>
      <c r="BO5" s="115">
        <f t="shared" si="0"/>
        <v>25</v>
      </c>
      <c r="BP5" s="122">
        <f t="shared" si="0"/>
        <v>52</v>
      </c>
      <c r="BQ5" s="117">
        <f>IFERROR(BO5/BP5,0)*100</f>
        <v>48.07692307692308</v>
      </c>
      <c r="BR5" s="115">
        <f t="shared" si="0"/>
        <v>144</v>
      </c>
      <c r="BS5" s="115">
        <f t="shared" si="0"/>
        <v>96</v>
      </c>
      <c r="BT5" s="115">
        <f t="shared" si="0"/>
        <v>160</v>
      </c>
      <c r="BU5" s="115">
        <f t="shared" si="0"/>
        <v>222</v>
      </c>
      <c r="BV5" s="115">
        <f t="shared" si="0"/>
        <v>314</v>
      </c>
      <c r="BW5" s="115">
        <f t="shared" si="0"/>
        <v>509</v>
      </c>
      <c r="BX5" s="115">
        <f t="shared" si="0"/>
        <v>176</v>
      </c>
      <c r="BY5" s="115">
        <f t="shared" si="0"/>
        <v>0</v>
      </c>
      <c r="BZ5" s="115">
        <f t="shared" si="0"/>
        <v>0</v>
      </c>
      <c r="CA5" s="115">
        <f t="shared" si="0"/>
        <v>0</v>
      </c>
      <c r="CB5" s="115">
        <f t="shared" si="0"/>
        <v>0</v>
      </c>
      <c r="CC5" s="115">
        <f t="shared" si="0"/>
        <v>0</v>
      </c>
      <c r="CD5" s="115">
        <f t="shared" si="0"/>
        <v>1621</v>
      </c>
      <c r="CE5" s="122">
        <f t="shared" ref="CE5" si="3">SUBTOTAL(9,CE7:CE960)</f>
        <v>1114</v>
      </c>
      <c r="CF5" s="117">
        <f>IFERROR(CD5/CE5,0)*100</f>
        <v>145.51166965888689</v>
      </c>
      <c r="CG5" s="112">
        <f t="shared" ref="CG5:CT5" si="4">SUBTOTAL(9,CG7:CG960)</f>
        <v>3990</v>
      </c>
      <c r="CH5" s="112">
        <f t="shared" si="4"/>
        <v>3711</v>
      </c>
      <c r="CI5" s="112">
        <f t="shared" si="4"/>
        <v>5018</v>
      </c>
      <c r="CJ5" s="112">
        <f t="shared" si="4"/>
        <v>6238</v>
      </c>
      <c r="CK5" s="112">
        <f t="shared" si="4"/>
        <v>9529</v>
      </c>
      <c r="CL5" s="112">
        <f t="shared" si="4"/>
        <v>9026</v>
      </c>
      <c r="CM5" s="112">
        <f t="shared" si="4"/>
        <v>4636</v>
      </c>
      <c r="CN5" s="112">
        <f t="shared" si="4"/>
        <v>0</v>
      </c>
      <c r="CO5" s="112">
        <f t="shared" si="4"/>
        <v>0</v>
      </c>
      <c r="CP5" s="112">
        <f t="shared" si="4"/>
        <v>0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42148</v>
      </c>
      <c r="CU5" s="114">
        <f>IFERROR(CT5/CS5,0)</f>
        <v>0.86516000574748031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507</v>
      </c>
      <c r="B6" s="109" t="s">
        <v>508</v>
      </c>
      <c r="C6" s="108" t="s">
        <v>532</v>
      </c>
      <c r="D6" s="109" t="s">
        <v>509</v>
      </c>
      <c r="E6" s="108" t="s">
        <v>510</v>
      </c>
      <c r="F6" s="109" t="s">
        <v>533</v>
      </c>
      <c r="G6" s="108" t="s">
        <v>534</v>
      </c>
      <c r="H6" s="108" t="s">
        <v>511</v>
      </c>
      <c r="I6" s="108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7" t="s">
        <v>477</v>
      </c>
      <c r="W6" s="97" t="s">
        <v>482</v>
      </c>
      <c r="X6" s="118" t="s">
        <v>478</v>
      </c>
      <c r="Y6" s="98" t="s">
        <v>465</v>
      </c>
      <c r="Z6" s="99" t="s">
        <v>466</v>
      </c>
      <c r="AA6" s="99" t="s">
        <v>467</v>
      </c>
      <c r="AB6" s="99" t="s">
        <v>468</v>
      </c>
      <c r="AC6" s="99" t="s">
        <v>469</v>
      </c>
      <c r="AD6" s="99" t="s">
        <v>470</v>
      </c>
      <c r="AE6" s="99" t="s">
        <v>471</v>
      </c>
      <c r="AF6" s="99" t="s">
        <v>472</v>
      </c>
      <c r="AG6" s="99" t="s">
        <v>473</v>
      </c>
      <c r="AH6" s="99" t="s">
        <v>474</v>
      </c>
      <c r="AI6" s="99" t="s">
        <v>475</v>
      </c>
      <c r="AJ6" s="100" t="s">
        <v>476</v>
      </c>
      <c r="AK6" s="97" t="s">
        <v>477</v>
      </c>
      <c r="AL6" s="123" t="s">
        <v>482</v>
      </c>
      <c r="AM6" s="118" t="s">
        <v>478</v>
      </c>
      <c r="AN6" s="98" t="s">
        <v>465</v>
      </c>
      <c r="AO6" s="99" t="s">
        <v>466</v>
      </c>
      <c r="AP6" s="99" t="s">
        <v>467</v>
      </c>
      <c r="AQ6" s="99" t="s">
        <v>468</v>
      </c>
      <c r="AR6" s="99" t="s">
        <v>469</v>
      </c>
      <c r="AS6" s="99" t="s">
        <v>470</v>
      </c>
      <c r="AT6" s="99" t="s">
        <v>471</v>
      </c>
      <c r="AU6" s="99" t="s">
        <v>472</v>
      </c>
      <c r="AV6" s="99" t="s">
        <v>473</v>
      </c>
      <c r="AW6" s="99" t="s">
        <v>474</v>
      </c>
      <c r="AX6" s="99" t="s">
        <v>475</v>
      </c>
      <c r="AY6" s="100" t="s">
        <v>476</v>
      </c>
      <c r="AZ6" s="97" t="s">
        <v>477</v>
      </c>
      <c r="BA6" s="123" t="s">
        <v>482</v>
      </c>
      <c r="BB6" s="118" t="s">
        <v>478</v>
      </c>
      <c r="BC6" s="98" t="s">
        <v>465</v>
      </c>
      <c r="BD6" s="99" t="s">
        <v>466</v>
      </c>
      <c r="BE6" s="99" t="s">
        <v>467</v>
      </c>
      <c r="BF6" s="99" t="s">
        <v>468</v>
      </c>
      <c r="BG6" s="99" t="s">
        <v>469</v>
      </c>
      <c r="BH6" s="99" t="s">
        <v>470</v>
      </c>
      <c r="BI6" s="99" t="s">
        <v>471</v>
      </c>
      <c r="BJ6" s="99" t="s">
        <v>472</v>
      </c>
      <c r="BK6" s="99" t="s">
        <v>473</v>
      </c>
      <c r="BL6" s="99" t="s">
        <v>474</v>
      </c>
      <c r="BM6" s="99" t="s">
        <v>475</v>
      </c>
      <c r="BN6" s="100" t="s">
        <v>476</v>
      </c>
      <c r="BO6" s="97" t="s">
        <v>477</v>
      </c>
      <c r="BP6" s="123" t="s">
        <v>482</v>
      </c>
      <c r="BQ6" s="118" t="s">
        <v>478</v>
      </c>
      <c r="BR6" s="98" t="s">
        <v>465</v>
      </c>
      <c r="BS6" s="99" t="s">
        <v>466</v>
      </c>
      <c r="BT6" s="99" t="s">
        <v>467</v>
      </c>
      <c r="BU6" s="99" t="s">
        <v>468</v>
      </c>
      <c r="BV6" s="99" t="s">
        <v>469</v>
      </c>
      <c r="BW6" s="99" t="s">
        <v>470</v>
      </c>
      <c r="BX6" s="99" t="s">
        <v>471</v>
      </c>
      <c r="BY6" s="99" t="s">
        <v>472</v>
      </c>
      <c r="BZ6" s="99" t="s">
        <v>473</v>
      </c>
      <c r="CA6" s="99" t="s">
        <v>474</v>
      </c>
      <c r="CB6" s="99" t="s">
        <v>475</v>
      </c>
      <c r="CC6" s="100" t="s">
        <v>476</v>
      </c>
      <c r="CD6" s="101" t="s">
        <v>477</v>
      </c>
      <c r="CE6" s="123" t="s">
        <v>482</v>
      </c>
      <c r="CF6" s="118" t="s">
        <v>478</v>
      </c>
      <c r="CG6" s="92" t="s">
        <v>465</v>
      </c>
      <c r="CH6" s="92" t="s">
        <v>466</v>
      </c>
      <c r="CI6" s="92" t="s">
        <v>467</v>
      </c>
      <c r="CJ6" s="92" t="s">
        <v>468</v>
      </c>
      <c r="CK6" s="92" t="s">
        <v>469</v>
      </c>
      <c r="CL6" s="92" t="s">
        <v>470</v>
      </c>
      <c r="CM6" s="92" t="s">
        <v>471</v>
      </c>
      <c r="CN6" s="92" t="s">
        <v>472</v>
      </c>
      <c r="CO6" s="92" t="s">
        <v>503</v>
      </c>
      <c r="CP6" s="92" t="s">
        <v>474</v>
      </c>
      <c r="CQ6" s="92" t="s">
        <v>475</v>
      </c>
      <c r="CR6" s="92" t="s">
        <v>476</v>
      </c>
      <c r="CS6" s="96" t="s">
        <v>482</v>
      </c>
      <c r="CT6" s="96" t="s">
        <v>477</v>
      </c>
      <c r="CU6" s="96" t="s">
        <v>478</v>
      </c>
    </row>
    <row r="7" spans="1:104" x14ac:dyDescent="0.3">
      <c r="A7" s="110" t="s">
        <v>5</v>
      </c>
      <c r="B7" s="110" t="s">
        <v>106</v>
      </c>
      <c r="C7" s="111">
        <v>872</v>
      </c>
      <c r="D7" s="110" t="s">
        <v>512</v>
      </c>
      <c r="E7" s="110" t="s">
        <v>523</v>
      </c>
      <c r="F7" s="110" t="s">
        <v>521</v>
      </c>
      <c r="G7" s="111" t="s">
        <v>536</v>
      </c>
      <c r="H7" s="111">
        <v>1</v>
      </c>
      <c r="I7" s="110" t="s">
        <v>537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>
        <v>8</v>
      </c>
      <c r="Q7" s="102"/>
      <c r="R7" s="102"/>
      <c r="S7" s="102"/>
      <c r="T7" s="102"/>
      <c r="U7" s="102"/>
      <c r="V7" s="45">
        <f>SUM(J7:U7)</f>
        <v>30</v>
      </c>
      <c r="W7" s="45">
        <v>0</v>
      </c>
      <c r="X7" s="119">
        <f t="shared" ref="X7:X22" si="5">SUM(L7:W7)</f>
        <v>60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1</v>
      </c>
      <c r="AE7" s="102">
        <v>3</v>
      </c>
      <c r="AF7" s="102"/>
      <c r="AG7" s="102"/>
      <c r="AH7" s="102"/>
      <c r="AI7" s="102"/>
      <c r="AJ7" s="102"/>
      <c r="AK7" s="47">
        <f>SUM(Y7:AJ7)</f>
        <v>5</v>
      </c>
      <c r="AL7" s="47">
        <v>0</v>
      </c>
      <c r="AM7" s="119">
        <f t="shared" ref="AM7:AM70" si="6">SUM(AA7:AL7)</f>
        <v>10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>
        <v>0</v>
      </c>
      <c r="AU7" s="102"/>
      <c r="AV7" s="102"/>
      <c r="AW7" s="102"/>
      <c r="AX7" s="102"/>
      <c r="AY7" s="102"/>
      <c r="AZ7" s="47">
        <f>SUM(AN7:AY7)</f>
        <v>0</v>
      </c>
      <c r="BA7" s="47">
        <v>0</v>
      </c>
      <c r="BB7" s="119">
        <f t="shared" ref="BB7:BB70" si="7">SUM(AP7:BA7)</f>
        <v>0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>
        <v>0</v>
      </c>
      <c r="BJ7" s="102"/>
      <c r="BK7" s="102"/>
      <c r="BL7" s="102"/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>
        <v>0</v>
      </c>
      <c r="BY7" s="102"/>
      <c r="BZ7" s="102"/>
      <c r="CA7" s="102"/>
      <c r="CB7" s="102"/>
      <c r="CC7" s="102"/>
      <c r="CD7" s="48">
        <f>SUM(BR7:CC7)</f>
        <v>10</v>
      </c>
      <c r="CE7" s="47">
        <v>0</v>
      </c>
      <c r="CF7" s="119">
        <f t="shared" ref="CF7:CF70" si="9">SUM(BT7:CE7)</f>
        <v>19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4</v>
      </c>
      <c r="CM7" s="93">
        <f t="shared" ref="CM7:CM70" si="15">+P7+AE7+AT7+BI7+BX7</f>
        <v>11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45</v>
      </c>
      <c r="CU7" s="50">
        <f>IFERROR(CT7/CS7,0)</f>
        <v>0</v>
      </c>
    </row>
    <row r="8" spans="1:104" x14ac:dyDescent="0.3">
      <c r="A8" s="110" t="s">
        <v>5</v>
      </c>
      <c r="B8" s="110" t="s">
        <v>240</v>
      </c>
      <c r="C8" s="111">
        <v>874</v>
      </c>
      <c r="D8" s="110" t="s">
        <v>513</v>
      </c>
      <c r="E8" s="110" t="s">
        <v>523</v>
      </c>
      <c r="F8" s="110" t="s">
        <v>521</v>
      </c>
      <c r="G8" s="111" t="s">
        <v>538</v>
      </c>
      <c r="H8" s="111">
        <v>3</v>
      </c>
      <c r="I8" s="110" t="s">
        <v>539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>
        <v>0</v>
      </c>
      <c r="Q8" s="102"/>
      <c r="R8" s="102"/>
      <c r="S8" s="102"/>
      <c r="T8" s="102"/>
      <c r="U8" s="102"/>
      <c r="V8" s="46">
        <f t="shared" ref="V8:V71" si="21">SUM(J8:U8)</f>
        <v>13</v>
      </c>
      <c r="W8" s="46">
        <v>0</v>
      </c>
      <c r="X8" s="120">
        <f t="shared" si="5"/>
        <v>23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>
        <v>2</v>
      </c>
      <c r="AF8" s="102"/>
      <c r="AG8" s="102"/>
      <c r="AH8" s="102"/>
      <c r="AI8" s="102"/>
      <c r="AJ8" s="102"/>
      <c r="AK8" s="46">
        <f t="shared" ref="AK8:AK71" si="22">SUM(Y8:AJ8)</f>
        <v>18</v>
      </c>
      <c r="AL8" s="54">
        <v>0</v>
      </c>
      <c r="AM8" s="120">
        <f t="shared" si="6"/>
        <v>30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>
        <v>3</v>
      </c>
      <c r="AU8" s="102"/>
      <c r="AV8" s="102"/>
      <c r="AW8" s="102"/>
      <c r="AX8" s="102"/>
      <c r="AY8" s="102"/>
      <c r="AZ8" s="46">
        <f t="shared" ref="AZ8:AZ71" si="23">SUM(AN8:AY8)</f>
        <v>12</v>
      </c>
      <c r="BA8" s="54">
        <v>0</v>
      </c>
      <c r="BB8" s="120">
        <f t="shared" si="7"/>
        <v>21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2"/>
      <c r="BK8" s="102"/>
      <c r="BL8" s="102"/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>
        <v>12</v>
      </c>
      <c r="BY8" s="102"/>
      <c r="BZ8" s="102"/>
      <c r="CA8" s="102"/>
      <c r="CB8" s="102"/>
      <c r="CC8" s="102"/>
      <c r="CD8" s="51">
        <f t="shared" ref="CD8:CD71" si="25">SUM(BR8:CC8)</f>
        <v>49</v>
      </c>
      <c r="CE8" s="54">
        <v>0</v>
      </c>
      <c r="CF8" s="120">
        <f t="shared" si="9"/>
        <v>93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17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92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540</v>
      </c>
      <c r="E9" s="110" t="s">
        <v>515</v>
      </c>
      <c r="F9" s="110" t="s">
        <v>457</v>
      </c>
      <c r="G9" s="111" t="s">
        <v>529</v>
      </c>
      <c r="H9" s="111">
        <v>4</v>
      </c>
      <c r="I9" s="110" t="s">
        <v>541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/>
      <c r="R9" s="102"/>
      <c r="S9" s="102"/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>
        <v>4</v>
      </c>
      <c r="AF9" s="102"/>
      <c r="AG9" s="102"/>
      <c r="AH9" s="102"/>
      <c r="AI9" s="102"/>
      <c r="AJ9" s="102"/>
      <c r="AK9" s="46">
        <f t="shared" si="22"/>
        <v>60</v>
      </c>
      <c r="AL9" s="54">
        <v>104</v>
      </c>
      <c r="AM9" s="120">
        <f t="shared" si="6"/>
        <v>216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>
        <v>0</v>
      </c>
      <c r="AU9" s="102"/>
      <c r="AV9" s="102"/>
      <c r="AW9" s="102"/>
      <c r="AX9" s="102"/>
      <c r="AY9" s="102"/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>
        <v>0</v>
      </c>
      <c r="BJ9" s="102"/>
      <c r="BK9" s="102"/>
      <c r="BL9" s="102"/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3</v>
      </c>
      <c r="BX9" s="102">
        <v>0</v>
      </c>
      <c r="BY9" s="102"/>
      <c r="BZ9" s="102"/>
      <c r="CA9" s="102"/>
      <c r="CB9" s="102"/>
      <c r="CC9" s="102"/>
      <c r="CD9" s="51">
        <f t="shared" si="25"/>
        <v>9</v>
      </c>
      <c r="CE9" s="54">
        <v>6</v>
      </c>
      <c r="CF9" s="120">
        <f t="shared" si="9"/>
        <v>20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28</v>
      </c>
      <c r="CM9" s="94">
        <f t="shared" si="15"/>
        <v>4</v>
      </c>
      <c r="CN9" s="94">
        <f t="shared" si="16"/>
        <v>0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70</v>
      </c>
      <c r="CU9" s="53">
        <f t="shared" si="29"/>
        <v>0.46979865771812079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540</v>
      </c>
      <c r="E10" s="110" t="s">
        <v>515</v>
      </c>
      <c r="F10" s="110" t="s">
        <v>457</v>
      </c>
      <c r="G10" s="111" t="s">
        <v>527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>
        <v>1</v>
      </c>
      <c r="Q10" s="102"/>
      <c r="R10" s="102"/>
      <c r="S10" s="102"/>
      <c r="T10" s="102"/>
      <c r="U10" s="102"/>
      <c r="V10" s="54">
        <f t="shared" si="21"/>
        <v>14</v>
      </c>
      <c r="W10" s="54">
        <v>34</v>
      </c>
      <c r="X10" s="120">
        <f t="shared" si="5"/>
        <v>61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>
        <v>4</v>
      </c>
      <c r="AF10" s="102"/>
      <c r="AG10" s="102"/>
      <c r="AH10" s="102"/>
      <c r="AI10" s="102"/>
      <c r="AJ10" s="102"/>
      <c r="AK10" s="46">
        <f t="shared" si="22"/>
        <v>56</v>
      </c>
      <c r="AL10" s="54">
        <v>63.5</v>
      </c>
      <c r="AM10" s="120">
        <f t="shared" si="6"/>
        <v>159.5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>
        <v>0</v>
      </c>
      <c r="AU10" s="102"/>
      <c r="AV10" s="102"/>
      <c r="AW10" s="102"/>
      <c r="AX10" s="102"/>
      <c r="AY10" s="102"/>
      <c r="AZ10" s="46">
        <f t="shared" si="23"/>
        <v>2</v>
      </c>
      <c r="BA10" s="54">
        <v>4</v>
      </c>
      <c r="BB10" s="120">
        <f t="shared" si="7"/>
        <v>8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>
        <v>0</v>
      </c>
      <c r="BJ10" s="102"/>
      <c r="BK10" s="102"/>
      <c r="BL10" s="102"/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>
        <v>0</v>
      </c>
      <c r="BY10" s="102"/>
      <c r="BZ10" s="102"/>
      <c r="CA10" s="102"/>
      <c r="CB10" s="102"/>
      <c r="CC10" s="102"/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5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74</v>
      </c>
      <c r="CU10" s="53">
        <f t="shared" si="29"/>
        <v>0.70813397129186606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540</v>
      </c>
      <c r="E11" s="110" t="s">
        <v>515</v>
      </c>
      <c r="F11" s="110" t="s">
        <v>457</v>
      </c>
      <c r="G11" s="111" t="s">
        <v>527</v>
      </c>
      <c r="H11" s="111">
        <v>6</v>
      </c>
      <c r="I11" s="110" t="s">
        <v>542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>
        <v>0</v>
      </c>
      <c r="Q11" s="102"/>
      <c r="R11" s="102"/>
      <c r="S11" s="102"/>
      <c r="T11" s="102"/>
      <c r="U11" s="102"/>
      <c r="V11" s="46">
        <f t="shared" si="21"/>
        <v>3</v>
      </c>
      <c r="W11" s="46">
        <v>13.5</v>
      </c>
      <c r="X11" s="120">
        <f t="shared" si="5"/>
        <v>18.5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>
        <v>8</v>
      </c>
      <c r="AF11" s="102"/>
      <c r="AG11" s="102"/>
      <c r="AH11" s="102"/>
      <c r="AI11" s="102"/>
      <c r="AJ11" s="102"/>
      <c r="AK11" s="46">
        <f t="shared" si="22"/>
        <v>91</v>
      </c>
      <c r="AL11" s="54">
        <v>116</v>
      </c>
      <c r="AM11" s="120">
        <f t="shared" si="6"/>
        <v>285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>
        <v>0</v>
      </c>
      <c r="AU11" s="102"/>
      <c r="AV11" s="102"/>
      <c r="AW11" s="102"/>
      <c r="AX11" s="102"/>
      <c r="AY11" s="102"/>
      <c r="AZ11" s="46">
        <f t="shared" si="23"/>
        <v>1</v>
      </c>
      <c r="BA11" s="54">
        <v>7</v>
      </c>
      <c r="BB11" s="120">
        <f t="shared" si="7"/>
        <v>9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>
        <v>0</v>
      </c>
      <c r="BJ11" s="102"/>
      <c r="BK11" s="102"/>
      <c r="BL11" s="102"/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>
        <v>0</v>
      </c>
      <c r="BY11" s="102"/>
      <c r="BZ11" s="102"/>
      <c r="CA11" s="102"/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8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95</v>
      </c>
      <c r="CU11" s="53">
        <f t="shared" si="29"/>
        <v>0.68840579710144922</v>
      </c>
    </row>
    <row r="12" spans="1:104" x14ac:dyDescent="0.3">
      <c r="A12" s="110" t="s">
        <v>5</v>
      </c>
      <c r="B12" s="110" t="s">
        <v>106</v>
      </c>
      <c r="C12" s="111">
        <v>870</v>
      </c>
      <c r="D12" s="110" t="s">
        <v>540</v>
      </c>
      <c r="E12" s="110" t="s">
        <v>515</v>
      </c>
      <c r="F12" s="110" t="s">
        <v>457</v>
      </c>
      <c r="G12" s="111" t="s">
        <v>543</v>
      </c>
      <c r="H12" s="111">
        <v>7</v>
      </c>
      <c r="I12" s="110" t="s">
        <v>544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63</v>
      </c>
      <c r="P12" s="102">
        <v>27</v>
      </c>
      <c r="Q12" s="102"/>
      <c r="R12" s="102"/>
      <c r="S12" s="102"/>
      <c r="T12" s="102"/>
      <c r="U12" s="102"/>
      <c r="V12" s="46">
        <f t="shared" si="21"/>
        <v>348</v>
      </c>
      <c r="W12" s="46">
        <v>80.5</v>
      </c>
      <c r="X12" s="120">
        <f t="shared" si="5"/>
        <v>758.5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54</v>
      </c>
      <c r="AE12" s="102">
        <v>51</v>
      </c>
      <c r="AF12" s="102"/>
      <c r="AG12" s="102"/>
      <c r="AH12" s="102"/>
      <c r="AI12" s="102"/>
      <c r="AJ12" s="102"/>
      <c r="AK12" s="46">
        <f t="shared" si="22"/>
        <v>369</v>
      </c>
      <c r="AL12" s="54">
        <v>80.5</v>
      </c>
      <c r="AM12" s="120">
        <f t="shared" si="6"/>
        <v>789.5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>
        <v>3</v>
      </c>
      <c r="AU12" s="102"/>
      <c r="AV12" s="102"/>
      <c r="AW12" s="102"/>
      <c r="AX12" s="102"/>
      <c r="AY12" s="102"/>
      <c r="AZ12" s="46">
        <f t="shared" si="23"/>
        <v>15</v>
      </c>
      <c r="BA12" s="54">
        <v>3</v>
      </c>
      <c r="BB12" s="120">
        <f t="shared" si="7"/>
        <v>32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>
        <v>0</v>
      </c>
      <c r="BJ12" s="102"/>
      <c r="BK12" s="102"/>
      <c r="BL12" s="102"/>
      <c r="BM12" s="102"/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>
        <v>4</v>
      </c>
      <c r="BY12" s="102"/>
      <c r="BZ12" s="102"/>
      <c r="CA12" s="102"/>
      <c r="CB12" s="102"/>
      <c r="CC12" s="102"/>
      <c r="CD12" s="51">
        <f t="shared" si="25"/>
        <v>20</v>
      </c>
      <c r="CE12" s="54">
        <v>2</v>
      </c>
      <c r="CF12" s="120">
        <f t="shared" si="9"/>
        <v>42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131</v>
      </c>
      <c r="CM12" s="94">
        <f t="shared" si="15"/>
        <v>85</v>
      </c>
      <c r="CN12" s="94">
        <f t="shared" si="16"/>
        <v>0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753</v>
      </c>
      <c r="CU12" s="53">
        <f t="shared" si="29"/>
        <v>4.5361445783132526</v>
      </c>
    </row>
    <row r="13" spans="1:104" x14ac:dyDescent="0.3">
      <c r="A13" s="110" t="s">
        <v>5</v>
      </c>
      <c r="B13" s="110" t="s">
        <v>106</v>
      </c>
      <c r="C13" s="111">
        <v>870</v>
      </c>
      <c r="D13" s="110" t="s">
        <v>540</v>
      </c>
      <c r="E13" s="110" t="s">
        <v>515</v>
      </c>
      <c r="F13" s="110" t="s">
        <v>457</v>
      </c>
      <c r="G13" s="111" t="s">
        <v>529</v>
      </c>
      <c r="H13" s="111">
        <v>8</v>
      </c>
      <c r="I13" s="110" t="s">
        <v>545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>
        <v>7</v>
      </c>
      <c r="Q13" s="102"/>
      <c r="R13" s="102"/>
      <c r="S13" s="102"/>
      <c r="T13" s="102"/>
      <c r="U13" s="102"/>
      <c r="V13" s="46">
        <f t="shared" si="21"/>
        <v>80</v>
      </c>
      <c r="W13" s="46">
        <v>143.5</v>
      </c>
      <c r="X13" s="120">
        <f t="shared" si="5"/>
        <v>281.5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>
        <v>21</v>
      </c>
      <c r="AF13" s="102"/>
      <c r="AG13" s="102"/>
      <c r="AH13" s="102"/>
      <c r="AI13" s="102"/>
      <c r="AJ13" s="102"/>
      <c r="AK13" s="46">
        <f t="shared" si="22"/>
        <v>128</v>
      </c>
      <c r="AL13" s="54">
        <v>316</v>
      </c>
      <c r="AM13" s="120">
        <f t="shared" si="6"/>
        <v>558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>
        <v>3</v>
      </c>
      <c r="AU13" s="102"/>
      <c r="AV13" s="102"/>
      <c r="AW13" s="102"/>
      <c r="AX13" s="102"/>
      <c r="AY13" s="102"/>
      <c r="AZ13" s="46">
        <f t="shared" si="23"/>
        <v>7</v>
      </c>
      <c r="BA13" s="54">
        <v>9.5</v>
      </c>
      <c r="BB13" s="120">
        <f t="shared" si="7"/>
        <v>22.5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>
        <v>0</v>
      </c>
      <c r="BJ13" s="102"/>
      <c r="BK13" s="102"/>
      <c r="BL13" s="102"/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>
        <v>0</v>
      </c>
      <c r="BY13" s="102"/>
      <c r="BZ13" s="102"/>
      <c r="CA13" s="102"/>
      <c r="CB13" s="102"/>
      <c r="CC13" s="102"/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31</v>
      </c>
      <c r="CN13" s="94">
        <f t="shared" si="16"/>
        <v>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220</v>
      </c>
      <c r="CU13" s="53">
        <f t="shared" si="29"/>
        <v>0.46511627906976744</v>
      </c>
    </row>
    <row r="14" spans="1:104" x14ac:dyDescent="0.3">
      <c r="A14" s="110" t="s">
        <v>5</v>
      </c>
      <c r="B14" s="110" t="s">
        <v>106</v>
      </c>
      <c r="C14" s="111">
        <v>870</v>
      </c>
      <c r="D14" s="110" t="s">
        <v>540</v>
      </c>
      <c r="E14" s="110" t="s">
        <v>515</v>
      </c>
      <c r="F14" s="110" t="s">
        <v>240</v>
      </c>
      <c r="G14" s="111" t="s">
        <v>529</v>
      </c>
      <c r="H14" s="111">
        <v>9</v>
      </c>
      <c r="I14" s="110" t="s">
        <v>546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>
        <v>13</v>
      </c>
      <c r="Q14" s="102"/>
      <c r="R14" s="102"/>
      <c r="S14" s="102"/>
      <c r="T14" s="102"/>
      <c r="U14" s="102"/>
      <c r="V14" s="46">
        <f t="shared" si="21"/>
        <v>85</v>
      </c>
      <c r="W14" s="46">
        <v>234.5</v>
      </c>
      <c r="X14" s="120">
        <f t="shared" si="5"/>
        <v>383.5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>
        <v>38</v>
      </c>
      <c r="AF14" s="102"/>
      <c r="AG14" s="102"/>
      <c r="AH14" s="102"/>
      <c r="AI14" s="102"/>
      <c r="AJ14" s="102"/>
      <c r="AK14" s="46">
        <f t="shared" si="22"/>
        <v>282</v>
      </c>
      <c r="AL14" s="54">
        <v>208</v>
      </c>
      <c r="AM14" s="120">
        <f t="shared" si="6"/>
        <v>747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>
        <v>2</v>
      </c>
      <c r="AU14" s="102"/>
      <c r="AV14" s="102"/>
      <c r="AW14" s="102"/>
      <c r="AX14" s="102"/>
      <c r="AY14" s="102"/>
      <c r="AZ14" s="46">
        <f t="shared" si="23"/>
        <v>9</v>
      </c>
      <c r="BA14" s="54">
        <v>7.5</v>
      </c>
      <c r="BB14" s="120">
        <f t="shared" si="7"/>
        <v>22.5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>
        <v>0</v>
      </c>
      <c r="BJ14" s="102"/>
      <c r="BK14" s="102"/>
      <c r="BL14" s="102"/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>
        <v>1</v>
      </c>
      <c r="BY14" s="102"/>
      <c r="BZ14" s="102"/>
      <c r="CA14" s="102"/>
      <c r="CB14" s="102"/>
      <c r="CC14" s="102"/>
      <c r="CD14" s="51">
        <f t="shared" si="25"/>
        <v>7</v>
      </c>
      <c r="CE14" s="54">
        <v>4</v>
      </c>
      <c r="CF14" s="120">
        <f t="shared" si="9"/>
        <v>17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54</v>
      </c>
      <c r="CN14" s="94">
        <f t="shared" si="16"/>
        <v>0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383</v>
      </c>
      <c r="CU14" s="53">
        <f t="shared" si="29"/>
        <v>0.84175824175824177</v>
      </c>
    </row>
    <row r="15" spans="1:104" x14ac:dyDescent="0.3">
      <c r="A15" s="110" t="s">
        <v>5</v>
      </c>
      <c r="B15" s="110" t="s">
        <v>106</v>
      </c>
      <c r="C15" s="111">
        <v>870</v>
      </c>
      <c r="D15" s="110" t="s">
        <v>540</v>
      </c>
      <c r="E15" s="110" t="s">
        <v>515</v>
      </c>
      <c r="F15" s="110" t="s">
        <v>240</v>
      </c>
      <c r="G15" s="111" t="s">
        <v>547</v>
      </c>
      <c r="H15" s="111">
        <v>10</v>
      </c>
      <c r="I15" s="110" t="s">
        <v>548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>
        <v>15</v>
      </c>
      <c r="Q15" s="102"/>
      <c r="R15" s="102"/>
      <c r="S15" s="102"/>
      <c r="T15" s="102"/>
      <c r="U15" s="102"/>
      <c r="V15" s="46">
        <f t="shared" si="21"/>
        <v>152</v>
      </c>
      <c r="W15" s="46">
        <v>370.5</v>
      </c>
      <c r="X15" s="120">
        <f t="shared" si="5"/>
        <v>636.5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>
        <v>15</v>
      </c>
      <c r="AF15" s="102"/>
      <c r="AG15" s="102"/>
      <c r="AH15" s="102"/>
      <c r="AI15" s="102"/>
      <c r="AJ15" s="102"/>
      <c r="AK15" s="46">
        <f t="shared" si="22"/>
        <v>179</v>
      </c>
      <c r="AL15" s="54">
        <v>110.5</v>
      </c>
      <c r="AM15" s="120">
        <f t="shared" si="6"/>
        <v>446.5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>
        <v>0</v>
      </c>
      <c r="AU15" s="102"/>
      <c r="AV15" s="102"/>
      <c r="AW15" s="102"/>
      <c r="AX15" s="102"/>
      <c r="AY15" s="102"/>
      <c r="AZ15" s="46">
        <f t="shared" si="23"/>
        <v>1</v>
      </c>
      <c r="BA15" s="54">
        <v>8.5</v>
      </c>
      <c r="BB15" s="120">
        <f t="shared" si="7"/>
        <v>10.5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>
        <v>0</v>
      </c>
      <c r="BJ15" s="102"/>
      <c r="BK15" s="102"/>
      <c r="BL15" s="102"/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>
        <v>0</v>
      </c>
      <c r="BY15" s="102"/>
      <c r="BZ15" s="102"/>
      <c r="CA15" s="102"/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30</v>
      </c>
      <c r="CN15" s="94">
        <f t="shared" si="16"/>
        <v>0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333</v>
      </c>
      <c r="CU15" s="53">
        <f t="shared" si="29"/>
        <v>0.67751780264496442</v>
      </c>
    </row>
    <row r="16" spans="1:104" x14ac:dyDescent="0.3">
      <c r="A16" s="110" t="s">
        <v>5</v>
      </c>
      <c r="B16" s="110" t="s">
        <v>106</v>
      </c>
      <c r="C16" s="111">
        <v>870</v>
      </c>
      <c r="D16" s="110" t="s">
        <v>540</v>
      </c>
      <c r="E16" s="110" t="s">
        <v>515</v>
      </c>
      <c r="F16" s="110" t="s">
        <v>457</v>
      </c>
      <c r="G16" s="111" t="s">
        <v>527</v>
      </c>
      <c r="H16" s="111">
        <v>11</v>
      </c>
      <c r="I16" s="110" t="s">
        <v>549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>
        <v>8</v>
      </c>
      <c r="Q16" s="102"/>
      <c r="R16" s="102"/>
      <c r="S16" s="102"/>
      <c r="T16" s="102"/>
      <c r="U16" s="102"/>
      <c r="V16" s="46">
        <f t="shared" si="21"/>
        <v>25</v>
      </c>
      <c r="W16" s="46">
        <v>86.5</v>
      </c>
      <c r="X16" s="120">
        <f t="shared" si="5"/>
        <v>136.5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>
        <v>11</v>
      </c>
      <c r="AF16" s="102"/>
      <c r="AG16" s="102"/>
      <c r="AH16" s="102"/>
      <c r="AI16" s="102"/>
      <c r="AJ16" s="102"/>
      <c r="AK16" s="46">
        <f t="shared" si="22"/>
        <v>44</v>
      </c>
      <c r="AL16" s="54">
        <v>11.5</v>
      </c>
      <c r="AM16" s="120">
        <f t="shared" si="6"/>
        <v>98.5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>
        <v>0</v>
      </c>
      <c r="AU16" s="102"/>
      <c r="AV16" s="102"/>
      <c r="AW16" s="102"/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>
        <v>0</v>
      </c>
      <c r="BJ16" s="102"/>
      <c r="BK16" s="102"/>
      <c r="BL16" s="102"/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>
        <v>0</v>
      </c>
      <c r="BY16" s="102"/>
      <c r="BZ16" s="102"/>
      <c r="CA16" s="102"/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19</v>
      </c>
      <c r="CN16" s="94">
        <f t="shared" si="16"/>
        <v>0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69</v>
      </c>
      <c r="CU16" s="53">
        <f t="shared" si="29"/>
        <v>0.68656716417910446</v>
      </c>
    </row>
    <row r="17" spans="1:99" x14ac:dyDescent="0.3">
      <c r="A17" s="110" t="s">
        <v>5</v>
      </c>
      <c r="B17" s="110" t="s">
        <v>106</v>
      </c>
      <c r="C17" s="111">
        <v>870</v>
      </c>
      <c r="D17" s="110" t="s">
        <v>540</v>
      </c>
      <c r="E17" s="110" t="s">
        <v>515</v>
      </c>
      <c r="F17" s="110" t="s">
        <v>457</v>
      </c>
      <c r="G17" s="111" t="s">
        <v>527</v>
      </c>
      <c r="H17" s="111">
        <v>12</v>
      </c>
      <c r="I17" s="110" t="s">
        <v>114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>
        <v>2</v>
      </c>
      <c r="Q17" s="102"/>
      <c r="R17" s="102"/>
      <c r="S17" s="102"/>
      <c r="T17" s="102"/>
      <c r="U17" s="102"/>
      <c r="V17" s="46">
        <f t="shared" si="21"/>
        <v>28</v>
      </c>
      <c r="W17" s="46">
        <v>10</v>
      </c>
      <c r="X17" s="120">
        <f t="shared" si="5"/>
        <v>65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>
        <v>0</v>
      </c>
      <c r="AF17" s="102"/>
      <c r="AG17" s="102"/>
      <c r="AH17" s="102"/>
      <c r="AI17" s="102"/>
      <c r="AJ17" s="102"/>
      <c r="AK17" s="46">
        <f t="shared" si="22"/>
        <v>13</v>
      </c>
      <c r="AL17" s="54">
        <v>94</v>
      </c>
      <c r="AM17" s="120">
        <f t="shared" si="6"/>
        <v>118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>
        <v>0</v>
      </c>
      <c r="AU17" s="102"/>
      <c r="AV17" s="102"/>
      <c r="AW17" s="102"/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>
        <v>0</v>
      </c>
      <c r="BJ17" s="102"/>
      <c r="BK17" s="102"/>
      <c r="BL17" s="102"/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>
        <v>0</v>
      </c>
      <c r="BY17" s="102"/>
      <c r="BZ17" s="102"/>
      <c r="CA17" s="102"/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2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41</v>
      </c>
      <c r="CU17" s="53">
        <f t="shared" si="29"/>
        <v>0.37614678899082571</v>
      </c>
    </row>
    <row r="18" spans="1:99" x14ac:dyDescent="0.3">
      <c r="A18" s="110" t="s">
        <v>5</v>
      </c>
      <c r="B18" s="110" t="s">
        <v>106</v>
      </c>
      <c r="C18" s="111">
        <v>870</v>
      </c>
      <c r="D18" s="110" t="s">
        <v>540</v>
      </c>
      <c r="E18" s="110" t="s">
        <v>515</v>
      </c>
      <c r="F18" s="110" t="s">
        <v>240</v>
      </c>
      <c r="G18" s="111" t="s">
        <v>547</v>
      </c>
      <c r="H18" s="111">
        <v>13</v>
      </c>
      <c r="I18" s="110" t="s">
        <v>550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>
        <v>10</v>
      </c>
      <c r="Q18" s="102"/>
      <c r="R18" s="102"/>
      <c r="S18" s="102"/>
      <c r="T18" s="102"/>
      <c r="U18" s="102"/>
      <c r="V18" s="46">
        <f t="shared" si="21"/>
        <v>41</v>
      </c>
      <c r="W18" s="46">
        <v>176</v>
      </c>
      <c r="X18" s="120">
        <f t="shared" si="5"/>
        <v>249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>
        <v>15</v>
      </c>
      <c r="AF18" s="102"/>
      <c r="AG18" s="102"/>
      <c r="AH18" s="102"/>
      <c r="AI18" s="102"/>
      <c r="AJ18" s="102"/>
      <c r="AK18" s="46">
        <f t="shared" si="22"/>
        <v>109</v>
      </c>
      <c r="AL18" s="54">
        <v>209.5</v>
      </c>
      <c r="AM18" s="120">
        <f t="shared" si="6"/>
        <v>412.5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>
        <v>0</v>
      </c>
      <c r="AU18" s="102"/>
      <c r="AV18" s="102"/>
      <c r="AW18" s="102"/>
      <c r="AX18" s="102"/>
      <c r="AY18" s="102"/>
      <c r="AZ18" s="46">
        <f t="shared" si="23"/>
        <v>0</v>
      </c>
      <c r="BA18" s="54">
        <v>6.5</v>
      </c>
      <c r="BB18" s="120">
        <f t="shared" si="7"/>
        <v>6.5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/>
      <c r="BK18" s="102"/>
      <c r="BL18" s="102"/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/>
      <c r="BZ18" s="102"/>
      <c r="CA18" s="102"/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25</v>
      </c>
      <c r="CN18" s="94">
        <f t="shared" si="16"/>
        <v>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150</v>
      </c>
      <c r="CU18" s="53">
        <f t="shared" si="29"/>
        <v>0.38071065989847713</v>
      </c>
    </row>
    <row r="19" spans="1:99" x14ac:dyDescent="0.3">
      <c r="A19" s="110" t="s">
        <v>5</v>
      </c>
      <c r="B19" s="110" t="s">
        <v>106</v>
      </c>
      <c r="C19" s="111">
        <v>870</v>
      </c>
      <c r="D19" s="110" t="s">
        <v>540</v>
      </c>
      <c r="E19" s="110" t="s">
        <v>515</v>
      </c>
      <c r="F19" s="110" t="s">
        <v>240</v>
      </c>
      <c r="G19" s="111" t="s">
        <v>547</v>
      </c>
      <c r="H19" s="111">
        <v>14</v>
      </c>
      <c r="I19" s="110" t="s">
        <v>85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>
        <v>8</v>
      </c>
      <c r="Q19" s="102"/>
      <c r="R19" s="102"/>
      <c r="S19" s="102"/>
      <c r="T19" s="102"/>
      <c r="U19" s="102"/>
      <c r="V19" s="46">
        <f t="shared" si="21"/>
        <v>52</v>
      </c>
      <c r="W19" s="46">
        <v>42</v>
      </c>
      <c r="X19" s="120">
        <f t="shared" si="5"/>
        <v>140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23</v>
      </c>
      <c r="AE19" s="102">
        <v>21</v>
      </c>
      <c r="AF19" s="102"/>
      <c r="AG19" s="102"/>
      <c r="AH19" s="102"/>
      <c r="AI19" s="102"/>
      <c r="AJ19" s="102"/>
      <c r="AK19" s="46">
        <f t="shared" si="22"/>
        <v>145</v>
      </c>
      <c r="AL19" s="54">
        <v>104</v>
      </c>
      <c r="AM19" s="120">
        <f t="shared" si="6"/>
        <v>355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>
        <v>1</v>
      </c>
      <c r="AU19" s="102"/>
      <c r="AV19" s="102"/>
      <c r="AW19" s="102"/>
      <c r="AX19" s="102"/>
      <c r="AY19" s="102"/>
      <c r="AZ19" s="46">
        <f t="shared" si="23"/>
        <v>2</v>
      </c>
      <c r="BA19" s="54">
        <v>6</v>
      </c>
      <c r="BB19" s="120">
        <f t="shared" si="7"/>
        <v>9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/>
      <c r="BK19" s="102"/>
      <c r="BL19" s="102"/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>
        <v>0</v>
      </c>
      <c r="BY19" s="102"/>
      <c r="BZ19" s="102"/>
      <c r="CA19" s="102"/>
      <c r="CB19" s="102"/>
      <c r="CC19" s="102"/>
      <c r="CD19" s="51">
        <f t="shared" si="25"/>
        <v>16</v>
      </c>
      <c r="CE19" s="54">
        <v>5</v>
      </c>
      <c r="CF19" s="120">
        <f t="shared" si="9"/>
        <v>33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43</v>
      </c>
      <c r="CM19" s="94">
        <f t="shared" si="15"/>
        <v>30</v>
      </c>
      <c r="CN19" s="94">
        <f t="shared" si="16"/>
        <v>0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215</v>
      </c>
      <c r="CU19" s="53">
        <f t="shared" si="29"/>
        <v>1.3650793650793651</v>
      </c>
    </row>
    <row r="20" spans="1:99" x14ac:dyDescent="0.3">
      <c r="A20" s="110" t="s">
        <v>5</v>
      </c>
      <c r="B20" s="110" t="s">
        <v>106</v>
      </c>
      <c r="C20" s="111">
        <v>870</v>
      </c>
      <c r="D20" s="110" t="s">
        <v>540</v>
      </c>
      <c r="E20" s="110" t="s">
        <v>515</v>
      </c>
      <c r="F20" s="110" t="s">
        <v>457</v>
      </c>
      <c r="G20" s="111" t="s">
        <v>547</v>
      </c>
      <c r="H20" s="111">
        <v>15</v>
      </c>
      <c r="I20" s="110" t="s">
        <v>551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>
        <v>19</v>
      </c>
      <c r="Q20" s="102"/>
      <c r="R20" s="102"/>
      <c r="S20" s="102"/>
      <c r="T20" s="102"/>
      <c r="U20" s="102"/>
      <c r="V20" s="46">
        <f t="shared" si="21"/>
        <v>156</v>
      </c>
      <c r="W20" s="46">
        <v>90.5</v>
      </c>
      <c r="X20" s="120">
        <f t="shared" si="5"/>
        <v>364.5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2"/>
      <c r="AG20" s="102"/>
      <c r="AH20" s="102"/>
      <c r="AI20" s="102"/>
      <c r="AJ20" s="102"/>
      <c r="AK20" s="46">
        <f t="shared" si="22"/>
        <v>1</v>
      </c>
      <c r="AL20" s="54">
        <v>73</v>
      </c>
      <c r="AM20" s="120">
        <f t="shared" si="6"/>
        <v>74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>
        <v>0</v>
      </c>
      <c r="AU20" s="102"/>
      <c r="AV20" s="102"/>
      <c r="AW20" s="102"/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/>
      <c r="BK20" s="102"/>
      <c r="BL20" s="102"/>
      <c r="BM20" s="102"/>
      <c r="BN20" s="104"/>
      <c r="BO20" s="51">
        <f t="shared" si="24"/>
        <v>0</v>
      </c>
      <c r="BP20" s="54">
        <v>0</v>
      </c>
      <c r="BQ20" s="120">
        <f t="shared" si="8"/>
        <v>0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>
        <v>0</v>
      </c>
      <c r="BY20" s="102"/>
      <c r="BZ20" s="102"/>
      <c r="CA20" s="102"/>
      <c r="CB20" s="102"/>
      <c r="CC20" s="102"/>
      <c r="CD20" s="51">
        <f t="shared" si="25"/>
        <v>28</v>
      </c>
      <c r="CE20" s="54">
        <v>1</v>
      </c>
      <c r="CF20" s="120">
        <f t="shared" si="9"/>
        <v>55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19</v>
      </c>
      <c r="CN20" s="94">
        <f t="shared" si="16"/>
        <v>0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187</v>
      </c>
      <c r="CU20" s="53">
        <f t="shared" si="29"/>
        <v>1.1000000000000001</v>
      </c>
    </row>
    <row r="21" spans="1:99" x14ac:dyDescent="0.3">
      <c r="A21" s="110" t="s">
        <v>5</v>
      </c>
      <c r="B21" s="110" t="s">
        <v>240</v>
      </c>
      <c r="C21" s="111">
        <v>870</v>
      </c>
      <c r="D21" s="110" t="s">
        <v>540</v>
      </c>
      <c r="E21" s="110" t="s">
        <v>515</v>
      </c>
      <c r="F21" s="110" t="s">
        <v>240</v>
      </c>
      <c r="G21" s="111" t="s">
        <v>543</v>
      </c>
      <c r="H21" s="111">
        <v>16</v>
      </c>
      <c r="I21" s="110" t="s">
        <v>242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129</v>
      </c>
      <c r="P21" s="102">
        <v>43</v>
      </c>
      <c r="Q21" s="102"/>
      <c r="R21" s="102"/>
      <c r="S21" s="102"/>
      <c r="T21" s="102"/>
      <c r="U21" s="102"/>
      <c r="V21" s="46">
        <f t="shared" si="21"/>
        <v>379</v>
      </c>
      <c r="W21" s="46">
        <v>293.5</v>
      </c>
      <c r="X21" s="120">
        <f t="shared" si="5"/>
        <v>1032.5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96</v>
      </c>
      <c r="AE21" s="102">
        <v>69</v>
      </c>
      <c r="AF21" s="102"/>
      <c r="AG21" s="102"/>
      <c r="AH21" s="102"/>
      <c r="AI21" s="102"/>
      <c r="AJ21" s="102"/>
      <c r="AK21" s="46">
        <f t="shared" si="22"/>
        <v>650</v>
      </c>
      <c r="AL21" s="54">
        <v>395</v>
      </c>
      <c r="AM21" s="120">
        <f t="shared" si="6"/>
        <v>1611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>
        <v>2</v>
      </c>
      <c r="AU21" s="102"/>
      <c r="AV21" s="102"/>
      <c r="AW21" s="102"/>
      <c r="AX21" s="102"/>
      <c r="AY21" s="102"/>
      <c r="AZ21" s="46">
        <f t="shared" si="23"/>
        <v>14</v>
      </c>
      <c r="BA21" s="54">
        <v>37.5</v>
      </c>
      <c r="BB21" s="120">
        <f t="shared" si="7"/>
        <v>64.5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/>
      <c r="BK21" s="102"/>
      <c r="BL21" s="102"/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24</v>
      </c>
      <c r="BX21" s="102">
        <v>3</v>
      </c>
      <c r="BY21" s="102"/>
      <c r="BZ21" s="102"/>
      <c r="CA21" s="102"/>
      <c r="CB21" s="102"/>
      <c r="CC21" s="102"/>
      <c r="CD21" s="51">
        <f t="shared" si="25"/>
        <v>74</v>
      </c>
      <c r="CE21" s="54">
        <v>112</v>
      </c>
      <c r="CF21" s="120">
        <f t="shared" si="9"/>
        <v>252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254</v>
      </c>
      <c r="CM21" s="94">
        <f t="shared" si="15"/>
        <v>117</v>
      </c>
      <c r="CN21" s="94">
        <f t="shared" si="16"/>
        <v>0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1117</v>
      </c>
      <c r="CU21" s="53">
        <f t="shared" si="29"/>
        <v>1.3321407274895647</v>
      </c>
    </row>
    <row r="22" spans="1:99" x14ac:dyDescent="0.3">
      <c r="A22" s="110" t="s">
        <v>5</v>
      </c>
      <c r="B22" s="110" t="s">
        <v>240</v>
      </c>
      <c r="C22" s="111">
        <v>870</v>
      </c>
      <c r="D22" s="110" t="s">
        <v>540</v>
      </c>
      <c r="E22" s="110" t="s">
        <v>515</v>
      </c>
      <c r="F22" s="110" t="s">
        <v>240</v>
      </c>
      <c r="G22" s="111" t="s">
        <v>547</v>
      </c>
      <c r="H22" s="111">
        <v>17</v>
      </c>
      <c r="I22" s="110" t="s">
        <v>552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>
        <v>3</v>
      </c>
      <c r="Q22" s="102"/>
      <c r="R22" s="102"/>
      <c r="S22" s="102"/>
      <c r="T22" s="102"/>
      <c r="U22" s="102"/>
      <c r="V22" s="46">
        <f t="shared" si="21"/>
        <v>22</v>
      </c>
      <c r="W22" s="46">
        <v>23.5</v>
      </c>
      <c r="X22" s="120">
        <f t="shared" si="5"/>
        <v>65.5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>
        <v>22</v>
      </c>
      <c r="AF22" s="102"/>
      <c r="AG22" s="102"/>
      <c r="AH22" s="102"/>
      <c r="AI22" s="102"/>
      <c r="AJ22" s="102"/>
      <c r="AK22" s="46">
        <f t="shared" si="22"/>
        <v>232</v>
      </c>
      <c r="AL22" s="54">
        <v>24.5</v>
      </c>
      <c r="AM22" s="120">
        <f t="shared" si="6"/>
        <v>445.5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>
        <v>1</v>
      </c>
      <c r="AU22" s="102"/>
      <c r="AV22" s="102"/>
      <c r="AW22" s="102"/>
      <c r="AX22" s="102"/>
      <c r="AY22" s="102"/>
      <c r="AZ22" s="46">
        <f t="shared" si="23"/>
        <v>1</v>
      </c>
      <c r="BA22" s="54">
        <v>3.5</v>
      </c>
      <c r="BB22" s="120">
        <f t="shared" si="7"/>
        <v>5.5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>
        <v>0</v>
      </c>
      <c r="BJ22" s="102"/>
      <c r="BK22" s="102"/>
      <c r="BL22" s="102"/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>
        <v>0</v>
      </c>
      <c r="BY22" s="102"/>
      <c r="BZ22" s="102"/>
      <c r="CA22" s="102"/>
      <c r="CB22" s="102"/>
      <c r="CC22" s="102"/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26</v>
      </c>
      <c r="CN22" s="94">
        <f t="shared" si="16"/>
        <v>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256</v>
      </c>
      <c r="CU22" s="53">
        <f t="shared" si="29"/>
        <v>4.8761904761904766</v>
      </c>
    </row>
    <row r="23" spans="1:99" x14ac:dyDescent="0.3">
      <c r="A23" s="110" t="s">
        <v>5</v>
      </c>
      <c r="B23" s="110" t="s">
        <v>240</v>
      </c>
      <c r="C23" s="111">
        <v>870</v>
      </c>
      <c r="D23" s="110" t="s">
        <v>540</v>
      </c>
      <c r="E23" s="110" t="s">
        <v>515</v>
      </c>
      <c r="F23" s="110" t="s">
        <v>240</v>
      </c>
      <c r="G23" s="111" t="s">
        <v>527</v>
      </c>
      <c r="H23" s="111">
        <v>18</v>
      </c>
      <c r="I23" s="110" t="s">
        <v>244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>
        <v>0</v>
      </c>
      <c r="Q23" s="102"/>
      <c r="R23" s="102"/>
      <c r="S23" s="102"/>
      <c r="T23" s="102"/>
      <c r="U23" s="102"/>
      <c r="V23" s="46">
        <f t="shared" si="21"/>
        <v>10</v>
      </c>
      <c r="W23" s="46">
        <v>53</v>
      </c>
      <c r="X23" s="120">
        <f t="shared" ref="X23:X71" si="30">SUM(L23:W23)</f>
        <v>66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>
        <v>8</v>
      </c>
      <c r="AF23" s="102"/>
      <c r="AG23" s="102"/>
      <c r="AH23" s="102"/>
      <c r="AI23" s="102"/>
      <c r="AJ23" s="102"/>
      <c r="AK23" s="46">
        <f t="shared" si="22"/>
        <v>105</v>
      </c>
      <c r="AL23" s="54">
        <v>119</v>
      </c>
      <c r="AM23" s="120">
        <f t="shared" si="6"/>
        <v>305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>
        <v>0</v>
      </c>
      <c r="AU23" s="102"/>
      <c r="AV23" s="102"/>
      <c r="AW23" s="102"/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/>
      <c r="BK23" s="102"/>
      <c r="BL23" s="102"/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>
        <v>0</v>
      </c>
      <c r="BY23" s="102"/>
      <c r="BZ23" s="102"/>
      <c r="CA23" s="102"/>
      <c r="CB23" s="102"/>
      <c r="CC23" s="102"/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8</v>
      </c>
      <c r="CN23" s="94">
        <f t="shared" si="16"/>
        <v>0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117</v>
      </c>
      <c r="CU23" s="53">
        <f t="shared" si="29"/>
        <v>0.62734584450402142</v>
      </c>
    </row>
    <row r="24" spans="1:99" x14ac:dyDescent="0.3">
      <c r="A24" s="110" t="s">
        <v>5</v>
      </c>
      <c r="B24" s="110" t="s">
        <v>240</v>
      </c>
      <c r="C24" s="111">
        <v>870</v>
      </c>
      <c r="D24" s="110" t="s">
        <v>540</v>
      </c>
      <c r="E24" s="110" t="s">
        <v>515</v>
      </c>
      <c r="F24" s="110" t="s">
        <v>240</v>
      </c>
      <c r="G24" s="111" t="s">
        <v>527</v>
      </c>
      <c r="H24" s="111">
        <v>19</v>
      </c>
      <c r="I24" s="110" t="s">
        <v>248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>
        <v>0</v>
      </c>
      <c r="Q24" s="102"/>
      <c r="R24" s="102"/>
      <c r="S24" s="102"/>
      <c r="T24" s="102"/>
      <c r="U24" s="102"/>
      <c r="V24" s="46">
        <f t="shared" si="21"/>
        <v>8</v>
      </c>
      <c r="W24" s="46">
        <v>21</v>
      </c>
      <c r="X24" s="120">
        <f t="shared" si="30"/>
        <v>36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>
        <v>2</v>
      </c>
      <c r="AF24" s="102"/>
      <c r="AG24" s="102"/>
      <c r="AH24" s="102"/>
      <c r="AI24" s="102"/>
      <c r="AJ24" s="102"/>
      <c r="AK24" s="46">
        <f t="shared" si="22"/>
        <v>11</v>
      </c>
      <c r="AL24" s="54">
        <v>27</v>
      </c>
      <c r="AM24" s="120">
        <f t="shared" si="6"/>
        <v>48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>
        <v>0</v>
      </c>
      <c r="AU24" s="102"/>
      <c r="AV24" s="102"/>
      <c r="AW24" s="102"/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/>
      <c r="BK24" s="102"/>
      <c r="BL24" s="102"/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2</v>
      </c>
      <c r="BY24" s="102"/>
      <c r="BZ24" s="102"/>
      <c r="CA24" s="102"/>
      <c r="CB24" s="102"/>
      <c r="CC24" s="102"/>
      <c r="CD24" s="51">
        <f t="shared" si="25"/>
        <v>2</v>
      </c>
      <c r="CE24" s="54">
        <v>0</v>
      </c>
      <c r="CF24" s="120">
        <f t="shared" si="9"/>
        <v>4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4</v>
      </c>
      <c r="CN24" s="94">
        <f t="shared" si="16"/>
        <v>0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21</v>
      </c>
      <c r="CU24" s="53">
        <f t="shared" si="29"/>
        <v>0.4329896907216495</v>
      </c>
    </row>
    <row r="25" spans="1:99" x14ac:dyDescent="0.3">
      <c r="A25" s="110" t="s">
        <v>5</v>
      </c>
      <c r="B25" s="110" t="s">
        <v>240</v>
      </c>
      <c r="C25" s="111">
        <v>870</v>
      </c>
      <c r="D25" s="110" t="s">
        <v>540</v>
      </c>
      <c r="E25" s="110" t="s">
        <v>515</v>
      </c>
      <c r="F25" s="110" t="s">
        <v>240</v>
      </c>
      <c r="G25" s="111" t="s">
        <v>527</v>
      </c>
      <c r="H25" s="111">
        <v>20</v>
      </c>
      <c r="I25" s="110" t="s">
        <v>245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>
        <v>1</v>
      </c>
      <c r="Q25" s="102"/>
      <c r="R25" s="102"/>
      <c r="S25" s="102"/>
      <c r="T25" s="102"/>
      <c r="U25" s="102"/>
      <c r="V25" s="46">
        <f t="shared" si="21"/>
        <v>16</v>
      </c>
      <c r="W25" s="46">
        <v>10</v>
      </c>
      <c r="X25" s="120">
        <f t="shared" si="30"/>
        <v>41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>
        <v>3</v>
      </c>
      <c r="AF25" s="102"/>
      <c r="AG25" s="102"/>
      <c r="AH25" s="102"/>
      <c r="AI25" s="102"/>
      <c r="AJ25" s="102"/>
      <c r="AK25" s="46">
        <f t="shared" si="22"/>
        <v>51</v>
      </c>
      <c r="AL25" s="54">
        <v>27</v>
      </c>
      <c r="AM25" s="120">
        <f t="shared" si="6"/>
        <v>123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>
        <v>0</v>
      </c>
      <c r="AU25" s="102"/>
      <c r="AV25" s="102"/>
      <c r="AW25" s="102"/>
      <c r="AX25" s="102"/>
      <c r="AY25" s="102"/>
      <c r="AZ25" s="46">
        <f t="shared" si="23"/>
        <v>1</v>
      </c>
      <c r="BA25" s="54">
        <v>1</v>
      </c>
      <c r="BB25" s="120">
        <f t="shared" si="7"/>
        <v>3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/>
      <c r="BK25" s="102"/>
      <c r="BL25" s="102"/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/>
      <c r="BZ25" s="102"/>
      <c r="CA25" s="102"/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4</v>
      </c>
      <c r="CN25" s="94">
        <f t="shared" si="16"/>
        <v>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68</v>
      </c>
      <c r="CU25" s="53">
        <f t="shared" si="29"/>
        <v>1.7894736842105263</v>
      </c>
    </row>
    <row r="26" spans="1:99" x14ac:dyDescent="0.3">
      <c r="A26" s="110" t="s">
        <v>5</v>
      </c>
      <c r="B26" s="110" t="s">
        <v>240</v>
      </c>
      <c r="C26" s="111">
        <v>870</v>
      </c>
      <c r="D26" s="110" t="s">
        <v>540</v>
      </c>
      <c r="E26" s="110" t="s">
        <v>515</v>
      </c>
      <c r="F26" s="110" t="s">
        <v>240</v>
      </c>
      <c r="G26" s="111" t="s">
        <v>527</v>
      </c>
      <c r="H26" s="111">
        <v>21</v>
      </c>
      <c r="I26" s="110" t="s">
        <v>246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>
        <v>0</v>
      </c>
      <c r="Q26" s="102"/>
      <c r="R26" s="102"/>
      <c r="S26" s="102"/>
      <c r="T26" s="102"/>
      <c r="U26" s="102"/>
      <c r="V26" s="46">
        <f t="shared" si="21"/>
        <v>5</v>
      </c>
      <c r="W26" s="46">
        <v>8.5</v>
      </c>
      <c r="X26" s="120">
        <f t="shared" si="30"/>
        <v>16.5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>
        <v>2</v>
      </c>
      <c r="AF26" s="102"/>
      <c r="AG26" s="102"/>
      <c r="AH26" s="102"/>
      <c r="AI26" s="102"/>
      <c r="AJ26" s="102"/>
      <c r="AK26" s="46">
        <f t="shared" si="22"/>
        <v>11</v>
      </c>
      <c r="AL26" s="54">
        <v>64</v>
      </c>
      <c r="AM26" s="120">
        <f t="shared" si="6"/>
        <v>85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>
        <v>0</v>
      </c>
      <c r="AU26" s="102"/>
      <c r="AV26" s="102"/>
      <c r="AW26" s="102"/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/>
      <c r="BK26" s="102"/>
      <c r="BL26" s="102"/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/>
      <c r="BZ26" s="102"/>
      <c r="CA26" s="102"/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2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16</v>
      </c>
      <c r="CU26" s="53">
        <f t="shared" si="29"/>
        <v>0.21917808219178081</v>
      </c>
    </row>
    <row r="27" spans="1:99" x14ac:dyDescent="0.3">
      <c r="A27" s="110" t="s">
        <v>5</v>
      </c>
      <c r="B27" s="110" t="s">
        <v>240</v>
      </c>
      <c r="C27" s="111">
        <v>870</v>
      </c>
      <c r="D27" s="110" t="s">
        <v>540</v>
      </c>
      <c r="E27" s="110" t="s">
        <v>515</v>
      </c>
      <c r="F27" s="110" t="s">
        <v>240</v>
      </c>
      <c r="G27" s="111" t="s">
        <v>527</v>
      </c>
      <c r="H27" s="111">
        <v>22</v>
      </c>
      <c r="I27" s="110" t="s">
        <v>553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/>
      <c r="R27" s="102"/>
      <c r="S27" s="102"/>
      <c r="T27" s="102"/>
      <c r="U27" s="102"/>
      <c r="V27" s="46">
        <f t="shared" si="21"/>
        <v>0</v>
      </c>
      <c r="W27" s="46">
        <v>46</v>
      </c>
      <c r="X27" s="120">
        <f t="shared" si="30"/>
        <v>46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>
        <v>2</v>
      </c>
      <c r="AF27" s="102"/>
      <c r="AG27" s="102"/>
      <c r="AH27" s="102"/>
      <c r="AI27" s="102"/>
      <c r="AJ27" s="102"/>
      <c r="AK27" s="46">
        <f t="shared" si="22"/>
        <v>8</v>
      </c>
      <c r="AL27" s="54">
        <v>36</v>
      </c>
      <c r="AM27" s="120">
        <f t="shared" si="6"/>
        <v>47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>
        <v>0</v>
      </c>
      <c r="AU27" s="102"/>
      <c r="AV27" s="102"/>
      <c r="AW27" s="102"/>
      <c r="AX27" s="102"/>
      <c r="AY27" s="102"/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/>
      <c r="BK27" s="102"/>
      <c r="BL27" s="102"/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/>
      <c r="BZ27" s="102"/>
      <c r="CA27" s="102"/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2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10</v>
      </c>
      <c r="CU27" s="53">
        <f t="shared" si="29"/>
        <v>0.12121212121212122</v>
      </c>
    </row>
    <row r="28" spans="1:99" x14ac:dyDescent="0.3">
      <c r="A28" s="110" t="s">
        <v>5</v>
      </c>
      <c r="B28" s="110" t="s">
        <v>49</v>
      </c>
      <c r="C28" s="111">
        <v>870</v>
      </c>
      <c r="D28" s="110" t="s">
        <v>540</v>
      </c>
      <c r="E28" s="110" t="s">
        <v>515</v>
      </c>
      <c r="F28" s="110" t="s">
        <v>49</v>
      </c>
      <c r="G28" s="111" t="s">
        <v>529</v>
      </c>
      <c r="H28" s="111">
        <v>23</v>
      </c>
      <c r="I28" s="110" t="s">
        <v>554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>
        <v>51</v>
      </c>
      <c r="Q28" s="102"/>
      <c r="R28" s="102"/>
      <c r="S28" s="102"/>
      <c r="T28" s="102"/>
      <c r="U28" s="102"/>
      <c r="V28" s="46">
        <f t="shared" si="21"/>
        <v>377</v>
      </c>
      <c r="W28" s="46">
        <v>348.5</v>
      </c>
      <c r="X28" s="120">
        <f t="shared" si="30"/>
        <v>1061.5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>
        <v>29</v>
      </c>
      <c r="AF28" s="102"/>
      <c r="AG28" s="102"/>
      <c r="AH28" s="102"/>
      <c r="AI28" s="102"/>
      <c r="AJ28" s="102"/>
      <c r="AK28" s="46">
        <f t="shared" si="22"/>
        <v>114</v>
      </c>
      <c r="AL28" s="54">
        <v>324</v>
      </c>
      <c r="AM28" s="120">
        <f t="shared" si="6"/>
        <v>536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>
        <v>3</v>
      </c>
      <c r="AU28" s="102"/>
      <c r="AV28" s="102"/>
      <c r="AW28" s="102"/>
      <c r="AX28" s="102"/>
      <c r="AY28" s="102"/>
      <c r="AZ28" s="46">
        <f t="shared" si="23"/>
        <v>11</v>
      </c>
      <c r="BA28" s="54">
        <v>10</v>
      </c>
      <c r="BB28" s="120">
        <f t="shared" si="7"/>
        <v>30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/>
      <c r="BK28" s="102"/>
      <c r="BL28" s="102"/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>
        <v>0</v>
      </c>
      <c r="BY28" s="102"/>
      <c r="BZ28" s="102"/>
      <c r="CA28" s="102"/>
      <c r="CB28" s="102"/>
      <c r="CC28" s="102"/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83</v>
      </c>
      <c r="CN28" s="94">
        <f t="shared" si="16"/>
        <v>0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510</v>
      </c>
      <c r="CU28" s="53">
        <f t="shared" si="29"/>
        <v>0.73966642494561274</v>
      </c>
    </row>
    <row r="29" spans="1:99" x14ac:dyDescent="0.3">
      <c r="A29" s="110" t="s">
        <v>5</v>
      </c>
      <c r="B29" s="110" t="s">
        <v>49</v>
      </c>
      <c r="C29" s="111">
        <v>870</v>
      </c>
      <c r="D29" s="110" t="s">
        <v>540</v>
      </c>
      <c r="E29" s="110" t="s">
        <v>515</v>
      </c>
      <c r="F29" s="110" t="s">
        <v>49</v>
      </c>
      <c r="G29" s="111" t="s">
        <v>529</v>
      </c>
      <c r="H29" s="111">
        <v>24</v>
      </c>
      <c r="I29" s="110" t="s">
        <v>555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>
        <v>12</v>
      </c>
      <c r="Q29" s="102"/>
      <c r="R29" s="102"/>
      <c r="S29" s="102"/>
      <c r="T29" s="102"/>
      <c r="U29" s="102"/>
      <c r="V29" s="46">
        <f t="shared" si="21"/>
        <v>115</v>
      </c>
      <c r="W29" s="46">
        <v>143.5</v>
      </c>
      <c r="X29" s="120">
        <f t="shared" si="30"/>
        <v>352.5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>
        <v>25</v>
      </c>
      <c r="AF29" s="102"/>
      <c r="AG29" s="102"/>
      <c r="AH29" s="102"/>
      <c r="AI29" s="102"/>
      <c r="AJ29" s="102"/>
      <c r="AK29" s="46">
        <f t="shared" si="22"/>
        <v>197</v>
      </c>
      <c r="AL29" s="54">
        <v>302.5</v>
      </c>
      <c r="AM29" s="120">
        <f t="shared" si="6"/>
        <v>642.5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>
        <v>1</v>
      </c>
      <c r="AU29" s="102"/>
      <c r="AV29" s="102"/>
      <c r="AW29" s="102"/>
      <c r="AX29" s="102"/>
      <c r="AY29" s="102"/>
      <c r="AZ29" s="46">
        <f t="shared" si="23"/>
        <v>4</v>
      </c>
      <c r="BA29" s="54">
        <v>20.5</v>
      </c>
      <c r="BB29" s="120">
        <f t="shared" si="7"/>
        <v>27.5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>
        <v>0</v>
      </c>
      <c r="BJ29" s="102"/>
      <c r="BK29" s="102"/>
      <c r="BL29" s="102"/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>
        <v>0</v>
      </c>
      <c r="BY29" s="102"/>
      <c r="BZ29" s="102"/>
      <c r="CA29" s="102"/>
      <c r="CB29" s="102"/>
      <c r="CC29" s="102"/>
      <c r="CD29" s="51">
        <f t="shared" si="25"/>
        <v>15</v>
      </c>
      <c r="CE29" s="54">
        <v>1</v>
      </c>
      <c r="CF29" s="120">
        <f t="shared" si="9"/>
        <v>31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38</v>
      </c>
      <c r="CN29" s="94">
        <f t="shared" si="16"/>
        <v>0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331</v>
      </c>
      <c r="CU29" s="53">
        <f t="shared" si="29"/>
        <v>0.70802139037433154</v>
      </c>
    </row>
    <row r="30" spans="1:99" x14ac:dyDescent="0.3">
      <c r="A30" s="110" t="s">
        <v>5</v>
      </c>
      <c r="B30" s="110" t="s">
        <v>271</v>
      </c>
      <c r="C30" s="111">
        <v>870</v>
      </c>
      <c r="D30" s="110" t="s">
        <v>540</v>
      </c>
      <c r="E30" s="110" t="s">
        <v>515</v>
      </c>
      <c r="F30" s="110" t="s">
        <v>458</v>
      </c>
      <c r="G30" s="111" t="s">
        <v>543</v>
      </c>
      <c r="H30" s="111">
        <v>25</v>
      </c>
      <c r="I30" s="110" t="s">
        <v>272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>
        <v>33</v>
      </c>
      <c r="Q30" s="102"/>
      <c r="R30" s="102"/>
      <c r="S30" s="102"/>
      <c r="T30" s="102"/>
      <c r="U30" s="102"/>
      <c r="V30" s="46">
        <f t="shared" si="21"/>
        <v>249</v>
      </c>
      <c r="W30" s="46">
        <v>138</v>
      </c>
      <c r="X30" s="120">
        <f t="shared" si="30"/>
        <v>611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>
        <v>59</v>
      </c>
      <c r="AF30" s="102"/>
      <c r="AG30" s="102"/>
      <c r="AH30" s="102"/>
      <c r="AI30" s="102"/>
      <c r="AJ30" s="102"/>
      <c r="AK30" s="46">
        <f t="shared" si="22"/>
        <v>479</v>
      </c>
      <c r="AL30" s="54">
        <v>223.5</v>
      </c>
      <c r="AM30" s="120">
        <f t="shared" si="6"/>
        <v>1145.5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>
        <v>0</v>
      </c>
      <c r="AU30" s="102"/>
      <c r="AV30" s="102"/>
      <c r="AW30" s="102"/>
      <c r="AX30" s="102"/>
      <c r="AY30" s="102"/>
      <c r="AZ30" s="46">
        <f t="shared" si="23"/>
        <v>3</v>
      </c>
      <c r="BA30" s="54">
        <v>10.5</v>
      </c>
      <c r="BB30" s="120">
        <f t="shared" si="7"/>
        <v>16.5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>
        <v>0</v>
      </c>
      <c r="BJ30" s="102"/>
      <c r="BK30" s="102"/>
      <c r="BL30" s="102"/>
      <c r="BM30" s="102"/>
      <c r="BN30" s="104"/>
      <c r="BO30" s="51">
        <f t="shared" si="24"/>
        <v>4</v>
      </c>
      <c r="BP30" s="54">
        <v>0.5</v>
      </c>
      <c r="BQ30" s="120">
        <f t="shared" si="8"/>
        <v>8.5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>
        <v>2</v>
      </c>
      <c r="BY30" s="102"/>
      <c r="BZ30" s="102"/>
      <c r="CA30" s="102"/>
      <c r="CB30" s="102"/>
      <c r="CC30" s="102"/>
      <c r="CD30" s="51">
        <f t="shared" si="25"/>
        <v>9</v>
      </c>
      <c r="CE30" s="54">
        <v>16.5</v>
      </c>
      <c r="CF30" s="120">
        <f t="shared" si="9"/>
        <v>33.5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94</v>
      </c>
      <c r="CN30" s="94">
        <f t="shared" si="16"/>
        <v>0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744</v>
      </c>
      <c r="CU30" s="53">
        <f t="shared" si="29"/>
        <v>1.9125964010282777</v>
      </c>
    </row>
    <row r="31" spans="1:99" x14ac:dyDescent="0.3">
      <c r="A31" s="110" t="s">
        <v>5</v>
      </c>
      <c r="B31" s="110" t="s">
        <v>271</v>
      </c>
      <c r="C31" s="111">
        <v>870</v>
      </c>
      <c r="D31" s="110" t="s">
        <v>540</v>
      </c>
      <c r="E31" s="110" t="s">
        <v>515</v>
      </c>
      <c r="F31" s="110" t="s">
        <v>458</v>
      </c>
      <c r="G31" s="111" t="s">
        <v>529</v>
      </c>
      <c r="H31" s="111">
        <v>26</v>
      </c>
      <c r="I31" s="110" t="s">
        <v>556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>
        <v>10</v>
      </c>
      <c r="Q31" s="102"/>
      <c r="R31" s="102"/>
      <c r="S31" s="102"/>
      <c r="T31" s="102"/>
      <c r="U31" s="102"/>
      <c r="V31" s="46">
        <f t="shared" si="21"/>
        <v>66</v>
      </c>
      <c r="W31" s="46">
        <v>72.5</v>
      </c>
      <c r="X31" s="120">
        <f t="shared" si="30"/>
        <v>185.5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>
        <v>41</v>
      </c>
      <c r="AF31" s="102"/>
      <c r="AG31" s="102"/>
      <c r="AH31" s="102"/>
      <c r="AI31" s="102"/>
      <c r="AJ31" s="102"/>
      <c r="AK31" s="46">
        <f t="shared" si="22"/>
        <v>263</v>
      </c>
      <c r="AL31" s="54">
        <v>225</v>
      </c>
      <c r="AM31" s="120">
        <f t="shared" si="6"/>
        <v>708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>
        <v>0</v>
      </c>
      <c r="AU31" s="102"/>
      <c r="AV31" s="102"/>
      <c r="AW31" s="102"/>
      <c r="AX31" s="102"/>
      <c r="AY31" s="102"/>
      <c r="AZ31" s="46">
        <f t="shared" si="23"/>
        <v>4</v>
      </c>
      <c r="BA31" s="54">
        <v>6</v>
      </c>
      <c r="BB31" s="120">
        <f t="shared" si="7"/>
        <v>13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/>
      <c r="BK31" s="102"/>
      <c r="BL31" s="102"/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/>
      <c r="BZ31" s="102"/>
      <c r="CA31" s="102"/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51</v>
      </c>
      <c r="CN31" s="94">
        <f t="shared" si="16"/>
        <v>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333</v>
      </c>
      <c r="CU31" s="53">
        <f t="shared" si="29"/>
        <v>1.0918032786885246</v>
      </c>
    </row>
    <row r="32" spans="1:99" x14ac:dyDescent="0.3">
      <c r="A32" s="110" t="s">
        <v>5</v>
      </c>
      <c r="B32" s="110" t="s">
        <v>271</v>
      </c>
      <c r="C32" s="111">
        <v>870</v>
      </c>
      <c r="D32" s="110" t="s">
        <v>540</v>
      </c>
      <c r="E32" s="110" t="s">
        <v>515</v>
      </c>
      <c r="F32" s="110" t="s">
        <v>458</v>
      </c>
      <c r="G32" s="111" t="s">
        <v>529</v>
      </c>
      <c r="H32" s="111">
        <v>27</v>
      </c>
      <c r="I32" s="110" t="s">
        <v>557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>
        <v>21</v>
      </c>
      <c r="Q32" s="102"/>
      <c r="R32" s="102"/>
      <c r="S32" s="102"/>
      <c r="T32" s="102"/>
      <c r="U32" s="102"/>
      <c r="V32" s="46">
        <f t="shared" si="21"/>
        <v>236</v>
      </c>
      <c r="W32" s="46">
        <v>124</v>
      </c>
      <c r="X32" s="120">
        <f t="shared" si="30"/>
        <v>555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>
        <v>10</v>
      </c>
      <c r="AF32" s="102"/>
      <c r="AG32" s="102"/>
      <c r="AH32" s="102"/>
      <c r="AI32" s="102"/>
      <c r="AJ32" s="102"/>
      <c r="AK32" s="46">
        <f t="shared" si="22"/>
        <v>75</v>
      </c>
      <c r="AL32" s="54">
        <v>168</v>
      </c>
      <c r="AM32" s="120">
        <f t="shared" si="6"/>
        <v>310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>
        <v>0</v>
      </c>
      <c r="AU32" s="102"/>
      <c r="AV32" s="102"/>
      <c r="AW32" s="102"/>
      <c r="AX32" s="102"/>
      <c r="AY32" s="102"/>
      <c r="AZ32" s="46">
        <f t="shared" si="23"/>
        <v>1</v>
      </c>
      <c r="BA32" s="54">
        <v>7.5</v>
      </c>
      <c r="BB32" s="120">
        <f t="shared" si="7"/>
        <v>9.5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/>
      <c r="BK32" s="102"/>
      <c r="BL32" s="102"/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>
        <v>1</v>
      </c>
      <c r="BY32" s="102"/>
      <c r="BZ32" s="102"/>
      <c r="CA32" s="102"/>
      <c r="CB32" s="102"/>
      <c r="CC32" s="102"/>
      <c r="CD32" s="51">
        <f t="shared" si="25"/>
        <v>6</v>
      </c>
      <c r="CE32" s="54">
        <v>4</v>
      </c>
      <c r="CF32" s="120">
        <f t="shared" si="9"/>
        <v>13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32</v>
      </c>
      <c r="CN32" s="94">
        <f t="shared" si="16"/>
        <v>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318</v>
      </c>
      <c r="CU32" s="53">
        <f t="shared" si="29"/>
        <v>1.0460526315789473</v>
      </c>
    </row>
    <row r="33" spans="1:99" x14ac:dyDescent="0.3">
      <c r="A33" s="110" t="s">
        <v>5</v>
      </c>
      <c r="B33" s="110" t="s">
        <v>271</v>
      </c>
      <c r="C33" s="111">
        <v>870</v>
      </c>
      <c r="D33" s="110" t="s">
        <v>540</v>
      </c>
      <c r="E33" s="110" t="s">
        <v>515</v>
      </c>
      <c r="F33" s="110" t="s">
        <v>458</v>
      </c>
      <c r="G33" s="111" t="s">
        <v>527</v>
      </c>
      <c r="H33" s="111">
        <v>28</v>
      </c>
      <c r="I33" s="110" t="s">
        <v>280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>
        <v>0</v>
      </c>
      <c r="Q33" s="102"/>
      <c r="R33" s="102"/>
      <c r="S33" s="102"/>
      <c r="T33" s="102"/>
      <c r="U33" s="102"/>
      <c r="V33" s="46">
        <f t="shared" si="21"/>
        <v>5</v>
      </c>
      <c r="W33" s="46">
        <v>15</v>
      </c>
      <c r="X33" s="120">
        <f t="shared" si="30"/>
        <v>23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>
        <v>1</v>
      </c>
      <c r="AF33" s="102"/>
      <c r="AG33" s="102"/>
      <c r="AH33" s="102"/>
      <c r="AI33" s="102"/>
      <c r="AJ33" s="102"/>
      <c r="AK33" s="46">
        <f t="shared" si="22"/>
        <v>16</v>
      </c>
      <c r="AL33" s="54">
        <v>81</v>
      </c>
      <c r="AM33" s="120">
        <f t="shared" si="6"/>
        <v>112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/>
      <c r="AV33" s="102"/>
      <c r="AW33" s="102"/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/>
      <c r="BK33" s="102"/>
      <c r="BL33" s="102"/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102"/>
      <c r="BZ33" s="102"/>
      <c r="CA33" s="102"/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1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21</v>
      </c>
      <c r="CU33" s="53">
        <f t="shared" si="29"/>
        <v>0.21761658031088082</v>
      </c>
    </row>
    <row r="34" spans="1:99" x14ac:dyDescent="0.3">
      <c r="A34" s="110" t="s">
        <v>5</v>
      </c>
      <c r="B34" s="110" t="s">
        <v>271</v>
      </c>
      <c r="C34" s="111">
        <v>870</v>
      </c>
      <c r="D34" s="110" t="s">
        <v>540</v>
      </c>
      <c r="E34" s="110" t="s">
        <v>515</v>
      </c>
      <c r="F34" s="110" t="s">
        <v>458</v>
      </c>
      <c r="G34" s="111" t="s">
        <v>529</v>
      </c>
      <c r="H34" s="111">
        <v>29</v>
      </c>
      <c r="I34" s="110" t="s">
        <v>558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>
        <v>1</v>
      </c>
      <c r="Q34" s="102"/>
      <c r="R34" s="102"/>
      <c r="S34" s="102"/>
      <c r="T34" s="102"/>
      <c r="U34" s="102"/>
      <c r="V34" s="46">
        <f t="shared" si="21"/>
        <v>22</v>
      </c>
      <c r="W34" s="46">
        <v>70</v>
      </c>
      <c r="X34" s="120">
        <f t="shared" si="30"/>
        <v>112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>
        <v>1</v>
      </c>
      <c r="AF34" s="102"/>
      <c r="AG34" s="102"/>
      <c r="AH34" s="102"/>
      <c r="AI34" s="102"/>
      <c r="AJ34" s="102"/>
      <c r="AK34" s="46">
        <f t="shared" si="22"/>
        <v>10</v>
      </c>
      <c r="AL34" s="54">
        <v>242.5</v>
      </c>
      <c r="AM34" s="120">
        <f t="shared" si="6"/>
        <v>257.5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>
        <v>0</v>
      </c>
      <c r="AU34" s="102"/>
      <c r="AV34" s="102"/>
      <c r="AW34" s="102"/>
      <c r="AX34" s="102"/>
      <c r="AY34" s="102"/>
      <c r="AZ34" s="46">
        <f t="shared" si="23"/>
        <v>5</v>
      </c>
      <c r="BA34" s="54">
        <v>4</v>
      </c>
      <c r="BB34" s="120">
        <f t="shared" si="7"/>
        <v>13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/>
      <c r="BK34" s="102"/>
      <c r="BL34" s="102"/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>
        <v>0</v>
      </c>
      <c r="BY34" s="102"/>
      <c r="BZ34" s="102"/>
      <c r="CA34" s="102"/>
      <c r="CB34" s="102"/>
      <c r="CC34" s="102"/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2</v>
      </c>
      <c r="CN34" s="94">
        <f t="shared" si="16"/>
        <v>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40</v>
      </c>
      <c r="CU34" s="53">
        <f t="shared" si="29"/>
        <v>0.12558869701726844</v>
      </c>
    </row>
    <row r="35" spans="1:99" x14ac:dyDescent="0.3">
      <c r="A35" s="110" t="s">
        <v>5</v>
      </c>
      <c r="B35" s="110" t="s">
        <v>271</v>
      </c>
      <c r="C35" s="111">
        <v>870</v>
      </c>
      <c r="D35" s="110" t="s">
        <v>540</v>
      </c>
      <c r="E35" s="110" t="s">
        <v>515</v>
      </c>
      <c r="F35" s="110" t="s">
        <v>458</v>
      </c>
      <c r="G35" s="111" t="s">
        <v>547</v>
      </c>
      <c r="H35" s="111">
        <v>30</v>
      </c>
      <c r="I35" s="110" t="s">
        <v>559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>
        <v>11</v>
      </c>
      <c r="Q35" s="102"/>
      <c r="R35" s="102"/>
      <c r="S35" s="102"/>
      <c r="T35" s="102"/>
      <c r="U35" s="102"/>
      <c r="V35" s="46">
        <f t="shared" si="21"/>
        <v>55</v>
      </c>
      <c r="W35" s="46">
        <v>157</v>
      </c>
      <c r="X35" s="120">
        <f t="shared" si="30"/>
        <v>249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>
        <v>18</v>
      </c>
      <c r="AF35" s="102"/>
      <c r="AG35" s="102"/>
      <c r="AH35" s="102"/>
      <c r="AI35" s="102"/>
      <c r="AJ35" s="102"/>
      <c r="AK35" s="46">
        <f t="shared" si="22"/>
        <v>150</v>
      </c>
      <c r="AL35" s="54">
        <v>189</v>
      </c>
      <c r="AM35" s="120">
        <f t="shared" si="6"/>
        <v>424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>
        <v>0</v>
      </c>
      <c r="AU35" s="102"/>
      <c r="AV35" s="102"/>
      <c r="AW35" s="102"/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/>
      <c r="BK35" s="102"/>
      <c r="BL35" s="102"/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>
        <v>1</v>
      </c>
      <c r="BY35" s="102"/>
      <c r="BZ35" s="102"/>
      <c r="CA35" s="102"/>
      <c r="CB35" s="102"/>
      <c r="CC35" s="102"/>
      <c r="CD35" s="51">
        <f t="shared" si="25"/>
        <v>10</v>
      </c>
      <c r="CE35" s="54">
        <v>4.5</v>
      </c>
      <c r="CF35" s="120">
        <f t="shared" si="9"/>
        <v>16.5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30</v>
      </c>
      <c r="CN35" s="94">
        <f t="shared" si="16"/>
        <v>0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216</v>
      </c>
      <c r="CU35" s="53">
        <f t="shared" si="29"/>
        <v>0.59422283356258598</v>
      </c>
    </row>
    <row r="36" spans="1:99" x14ac:dyDescent="0.3">
      <c r="A36" s="110" t="s">
        <v>5</v>
      </c>
      <c r="B36" s="110" t="s">
        <v>271</v>
      </c>
      <c r="C36" s="111">
        <v>870</v>
      </c>
      <c r="D36" s="110" t="s">
        <v>540</v>
      </c>
      <c r="E36" s="110" t="s">
        <v>515</v>
      </c>
      <c r="F36" s="110" t="s">
        <v>458</v>
      </c>
      <c r="G36" s="111" t="s">
        <v>547</v>
      </c>
      <c r="H36" s="111">
        <v>31</v>
      </c>
      <c r="I36" s="110" t="s">
        <v>284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>
        <v>0</v>
      </c>
      <c r="Q36" s="102"/>
      <c r="R36" s="102"/>
      <c r="S36" s="102"/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>
        <v>1</v>
      </c>
      <c r="AF36" s="102"/>
      <c r="AG36" s="102"/>
      <c r="AH36" s="102"/>
      <c r="AI36" s="102"/>
      <c r="AJ36" s="102"/>
      <c r="AK36" s="46">
        <f t="shared" si="22"/>
        <v>74</v>
      </c>
      <c r="AL36" s="54">
        <v>449</v>
      </c>
      <c r="AM36" s="120">
        <f t="shared" si="6"/>
        <v>574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/>
      <c r="AV36" s="102"/>
      <c r="AW36" s="102"/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/>
      <c r="BK36" s="102"/>
      <c r="BL36" s="102"/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/>
      <c r="BZ36" s="102"/>
      <c r="CA36" s="102"/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1</v>
      </c>
      <c r="CN36" s="94">
        <f t="shared" si="16"/>
        <v>0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75</v>
      </c>
      <c r="CU36" s="53">
        <f t="shared" si="29"/>
        <v>0.13123359580052493</v>
      </c>
    </row>
    <row r="37" spans="1:99" x14ac:dyDescent="0.3">
      <c r="A37" s="110" t="s">
        <v>5</v>
      </c>
      <c r="B37" s="110" t="s">
        <v>271</v>
      </c>
      <c r="C37" s="111">
        <v>870</v>
      </c>
      <c r="D37" s="110" t="s">
        <v>540</v>
      </c>
      <c r="E37" s="110" t="s">
        <v>515</v>
      </c>
      <c r="F37" s="110" t="s">
        <v>458</v>
      </c>
      <c r="G37" s="111" t="s">
        <v>547</v>
      </c>
      <c r="H37" s="111">
        <v>32</v>
      </c>
      <c r="I37" s="110" t="s">
        <v>270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>
        <v>3</v>
      </c>
      <c r="Q37" s="102"/>
      <c r="R37" s="102"/>
      <c r="S37" s="102"/>
      <c r="T37" s="102"/>
      <c r="U37" s="102"/>
      <c r="V37" s="46">
        <f t="shared" si="21"/>
        <v>14</v>
      </c>
      <c r="W37" s="46">
        <v>198.5</v>
      </c>
      <c r="X37" s="120">
        <f t="shared" si="30"/>
        <v>223.5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>
        <v>5</v>
      </c>
      <c r="AF37" s="102"/>
      <c r="AG37" s="102"/>
      <c r="AH37" s="102"/>
      <c r="AI37" s="102"/>
      <c r="AJ37" s="102"/>
      <c r="AK37" s="46">
        <f t="shared" si="22"/>
        <v>84</v>
      </c>
      <c r="AL37" s="54">
        <v>57.5</v>
      </c>
      <c r="AM37" s="120">
        <f t="shared" si="6"/>
        <v>205.5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>
        <v>1</v>
      </c>
      <c r="AU37" s="102"/>
      <c r="AV37" s="102"/>
      <c r="AW37" s="102"/>
      <c r="AX37" s="102"/>
      <c r="AY37" s="102"/>
      <c r="AZ37" s="46">
        <f t="shared" si="23"/>
        <v>3</v>
      </c>
      <c r="BA37" s="54">
        <v>4</v>
      </c>
      <c r="BB37" s="120">
        <f t="shared" si="7"/>
        <v>9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/>
      <c r="BK37" s="102"/>
      <c r="BL37" s="102"/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>
        <v>0</v>
      </c>
      <c r="BY37" s="102"/>
      <c r="BZ37" s="102"/>
      <c r="CA37" s="102"/>
      <c r="CB37" s="102"/>
      <c r="CC37" s="102"/>
      <c r="CD37" s="51">
        <f t="shared" si="25"/>
        <v>2</v>
      </c>
      <c r="CE37" s="54">
        <v>5</v>
      </c>
      <c r="CF37" s="120">
        <f t="shared" si="9"/>
        <v>8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9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103</v>
      </c>
      <c r="CU37" s="53">
        <f t="shared" si="29"/>
        <v>0.38867924528301889</v>
      </c>
    </row>
    <row r="38" spans="1:99" x14ac:dyDescent="0.3">
      <c r="A38" s="110" t="s">
        <v>5</v>
      </c>
      <c r="B38" s="110" t="s">
        <v>271</v>
      </c>
      <c r="C38" s="111">
        <v>870</v>
      </c>
      <c r="D38" s="110" t="s">
        <v>540</v>
      </c>
      <c r="E38" s="110" t="s">
        <v>515</v>
      </c>
      <c r="F38" s="110" t="s">
        <v>458</v>
      </c>
      <c r="G38" s="111" t="s">
        <v>547</v>
      </c>
      <c r="H38" s="111">
        <v>33</v>
      </c>
      <c r="I38" s="110" t="s">
        <v>560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>
        <v>0</v>
      </c>
      <c r="Q38" s="102"/>
      <c r="R38" s="102"/>
      <c r="S38" s="102"/>
      <c r="T38" s="102"/>
      <c r="U38" s="102"/>
      <c r="V38" s="46">
        <f t="shared" si="21"/>
        <v>5</v>
      </c>
      <c r="W38" s="46">
        <v>16.5</v>
      </c>
      <c r="X38" s="120">
        <f t="shared" si="30"/>
        <v>25.5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>
        <v>2</v>
      </c>
      <c r="AF38" s="102"/>
      <c r="AG38" s="102"/>
      <c r="AH38" s="102"/>
      <c r="AI38" s="102"/>
      <c r="AJ38" s="102"/>
      <c r="AK38" s="46">
        <f t="shared" si="22"/>
        <v>11</v>
      </c>
      <c r="AL38" s="54">
        <v>52</v>
      </c>
      <c r="AM38" s="120">
        <f t="shared" si="6"/>
        <v>69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/>
      <c r="AV38" s="102"/>
      <c r="AW38" s="102"/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/>
      <c r="BK38" s="102"/>
      <c r="BL38" s="102"/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/>
      <c r="BZ38" s="102"/>
      <c r="CA38" s="102"/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2</v>
      </c>
      <c r="CN38" s="94">
        <f t="shared" si="16"/>
        <v>0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16</v>
      </c>
      <c r="CU38" s="53">
        <f t="shared" si="29"/>
        <v>0.23021582733812951</v>
      </c>
    </row>
    <row r="39" spans="1:99" x14ac:dyDescent="0.3">
      <c r="A39" s="110" t="s">
        <v>5</v>
      </c>
      <c r="B39" s="110" t="s">
        <v>271</v>
      </c>
      <c r="C39" s="111">
        <v>870</v>
      </c>
      <c r="D39" s="110" t="s">
        <v>540</v>
      </c>
      <c r="E39" s="110" t="s">
        <v>515</v>
      </c>
      <c r="F39" s="110" t="s">
        <v>458</v>
      </c>
      <c r="G39" s="111" t="s">
        <v>527</v>
      </c>
      <c r="H39" s="111">
        <v>34</v>
      </c>
      <c r="I39" s="110" t="s">
        <v>287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3</v>
      </c>
      <c r="Q39" s="102"/>
      <c r="R39" s="102"/>
      <c r="S39" s="102"/>
      <c r="T39" s="102"/>
      <c r="U39" s="102"/>
      <c r="V39" s="46">
        <f t="shared" si="21"/>
        <v>3</v>
      </c>
      <c r="W39" s="46">
        <v>1.5</v>
      </c>
      <c r="X39" s="120">
        <f t="shared" si="30"/>
        <v>7.5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>
        <v>4</v>
      </c>
      <c r="AF39" s="102"/>
      <c r="AG39" s="102"/>
      <c r="AH39" s="102"/>
      <c r="AI39" s="102"/>
      <c r="AJ39" s="102"/>
      <c r="AK39" s="46">
        <f t="shared" si="22"/>
        <v>9</v>
      </c>
      <c r="AL39" s="54">
        <v>16</v>
      </c>
      <c r="AM39" s="120">
        <f t="shared" si="6"/>
        <v>34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>
        <v>0</v>
      </c>
      <c r="AU39" s="102"/>
      <c r="AV39" s="102"/>
      <c r="AW39" s="102"/>
      <c r="AX39" s="102"/>
      <c r="AY39" s="102"/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/>
      <c r="BK39" s="102"/>
      <c r="BL39" s="102"/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/>
      <c r="BZ39" s="102"/>
      <c r="CA39" s="102"/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7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13</v>
      </c>
      <c r="CU39" s="53">
        <f t="shared" si="29"/>
        <v>0.74285714285714288</v>
      </c>
    </row>
    <row r="40" spans="1:99" x14ac:dyDescent="0.3">
      <c r="A40" s="110" t="s">
        <v>5</v>
      </c>
      <c r="B40" s="110" t="s">
        <v>271</v>
      </c>
      <c r="C40" s="111">
        <v>870</v>
      </c>
      <c r="D40" s="110" t="s">
        <v>540</v>
      </c>
      <c r="E40" s="110" t="s">
        <v>515</v>
      </c>
      <c r="F40" s="110" t="s">
        <v>458</v>
      </c>
      <c r="G40" s="111" t="s">
        <v>527</v>
      </c>
      <c r="H40" s="111">
        <v>35</v>
      </c>
      <c r="I40" s="110" t="s">
        <v>561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>
        <v>5</v>
      </c>
      <c r="Q40" s="102"/>
      <c r="R40" s="102"/>
      <c r="S40" s="102"/>
      <c r="T40" s="102"/>
      <c r="U40" s="102"/>
      <c r="V40" s="46">
        <f t="shared" si="21"/>
        <v>46</v>
      </c>
      <c r="W40" s="46">
        <v>36.5</v>
      </c>
      <c r="X40" s="120">
        <f t="shared" si="30"/>
        <v>126.5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>
        <v>19</v>
      </c>
      <c r="AF40" s="102"/>
      <c r="AG40" s="102"/>
      <c r="AH40" s="102"/>
      <c r="AI40" s="102"/>
      <c r="AJ40" s="102"/>
      <c r="AK40" s="46">
        <f t="shared" si="22"/>
        <v>152</v>
      </c>
      <c r="AL40" s="54">
        <v>220.5</v>
      </c>
      <c r="AM40" s="120">
        <f t="shared" si="6"/>
        <v>512.5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>
        <v>0</v>
      </c>
      <c r="AU40" s="102"/>
      <c r="AV40" s="102"/>
      <c r="AW40" s="102"/>
      <c r="AX40" s="102"/>
      <c r="AY40" s="102"/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/>
      <c r="BK40" s="102"/>
      <c r="BL40" s="102"/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>
        <v>0</v>
      </c>
      <c r="BY40" s="102"/>
      <c r="BZ40" s="102"/>
      <c r="CA40" s="102"/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24</v>
      </c>
      <c r="CN40" s="94">
        <f t="shared" si="16"/>
        <v>0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200</v>
      </c>
      <c r="CU40" s="53">
        <f t="shared" si="29"/>
        <v>0.77369439071566726</v>
      </c>
    </row>
    <row r="41" spans="1:99" x14ac:dyDescent="0.3">
      <c r="A41" s="110" t="s">
        <v>5</v>
      </c>
      <c r="B41" s="110" t="s">
        <v>271</v>
      </c>
      <c r="C41" s="111">
        <v>870</v>
      </c>
      <c r="D41" s="110" t="s">
        <v>540</v>
      </c>
      <c r="E41" s="110" t="s">
        <v>515</v>
      </c>
      <c r="F41" s="110" t="s">
        <v>458</v>
      </c>
      <c r="G41" s="111" t="s">
        <v>527</v>
      </c>
      <c r="H41" s="111">
        <v>36</v>
      </c>
      <c r="I41" s="110" t="s">
        <v>286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>
        <v>5</v>
      </c>
      <c r="Q41" s="102"/>
      <c r="R41" s="102"/>
      <c r="S41" s="102"/>
      <c r="T41" s="102"/>
      <c r="U41" s="102"/>
      <c r="V41" s="46">
        <f t="shared" si="21"/>
        <v>71</v>
      </c>
      <c r="W41" s="46">
        <v>22.5</v>
      </c>
      <c r="X41" s="120">
        <f t="shared" si="30"/>
        <v>144.5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>
        <v>2</v>
      </c>
      <c r="AF41" s="102"/>
      <c r="AG41" s="102"/>
      <c r="AH41" s="102"/>
      <c r="AI41" s="102"/>
      <c r="AJ41" s="102"/>
      <c r="AK41" s="46">
        <f t="shared" si="22"/>
        <v>10</v>
      </c>
      <c r="AL41" s="54">
        <v>9</v>
      </c>
      <c r="AM41" s="120">
        <f t="shared" si="6"/>
        <v>28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/>
      <c r="AV41" s="102"/>
      <c r="AW41" s="102"/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/>
      <c r="BK41" s="102"/>
      <c r="BL41" s="102"/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2</v>
      </c>
      <c r="BY41" s="102"/>
      <c r="BZ41" s="102"/>
      <c r="CA41" s="102"/>
      <c r="CB41" s="102"/>
      <c r="CC41" s="102"/>
      <c r="CD41" s="51">
        <f t="shared" si="25"/>
        <v>2</v>
      </c>
      <c r="CE41" s="54">
        <v>0</v>
      </c>
      <c r="CF41" s="120">
        <f t="shared" si="9"/>
        <v>4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9</v>
      </c>
      <c r="CN41" s="94">
        <f t="shared" si="16"/>
        <v>0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83</v>
      </c>
      <c r="CU41" s="53">
        <f t="shared" si="29"/>
        <v>2.4776119402985075</v>
      </c>
    </row>
    <row r="42" spans="1:99" x14ac:dyDescent="0.3">
      <c r="A42" s="110" t="s">
        <v>5</v>
      </c>
      <c r="B42" s="110" t="s">
        <v>85</v>
      </c>
      <c r="C42" s="111">
        <v>870</v>
      </c>
      <c r="D42" s="110" t="s">
        <v>540</v>
      </c>
      <c r="E42" s="110" t="s">
        <v>506</v>
      </c>
      <c r="F42" s="110" t="s">
        <v>84</v>
      </c>
      <c r="G42" s="111" t="s">
        <v>529</v>
      </c>
      <c r="H42" s="111">
        <v>37</v>
      </c>
      <c r="I42" s="110" t="s">
        <v>84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>
        <v>11</v>
      </c>
      <c r="Q42" s="102"/>
      <c r="R42" s="102"/>
      <c r="S42" s="102"/>
      <c r="T42" s="102"/>
      <c r="U42" s="102"/>
      <c r="V42" s="46">
        <f t="shared" si="21"/>
        <v>113</v>
      </c>
      <c r="W42" s="46">
        <v>179</v>
      </c>
      <c r="X42" s="120">
        <f t="shared" si="30"/>
        <v>378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>
        <v>11</v>
      </c>
      <c r="AF42" s="102"/>
      <c r="AG42" s="102"/>
      <c r="AH42" s="102"/>
      <c r="AI42" s="102"/>
      <c r="AJ42" s="102"/>
      <c r="AK42" s="46">
        <f t="shared" si="22"/>
        <v>129</v>
      </c>
      <c r="AL42" s="54">
        <v>173.5</v>
      </c>
      <c r="AM42" s="120">
        <f t="shared" si="6"/>
        <v>411.5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>
        <v>2</v>
      </c>
      <c r="AU42" s="102"/>
      <c r="AV42" s="102"/>
      <c r="AW42" s="102"/>
      <c r="AX42" s="102"/>
      <c r="AY42" s="102"/>
      <c r="AZ42" s="46">
        <f t="shared" si="23"/>
        <v>6</v>
      </c>
      <c r="BA42" s="54">
        <v>14.5</v>
      </c>
      <c r="BB42" s="120">
        <f t="shared" si="7"/>
        <v>25.5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/>
      <c r="BK42" s="102"/>
      <c r="BL42" s="102"/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>
        <v>7</v>
      </c>
      <c r="BY42" s="102"/>
      <c r="BZ42" s="102"/>
      <c r="CA42" s="102"/>
      <c r="CB42" s="102"/>
      <c r="CC42" s="102"/>
      <c r="CD42" s="51">
        <f t="shared" si="25"/>
        <v>56</v>
      </c>
      <c r="CE42" s="54">
        <v>27.5</v>
      </c>
      <c r="CF42" s="120">
        <f t="shared" si="9"/>
        <v>129.5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31</v>
      </c>
      <c r="CN42" s="94">
        <f t="shared" si="16"/>
        <v>0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304</v>
      </c>
      <c r="CU42" s="53">
        <f t="shared" si="29"/>
        <v>0.76767676767676762</v>
      </c>
    </row>
    <row r="43" spans="1:99" x14ac:dyDescent="0.3">
      <c r="A43" s="110" t="s">
        <v>5</v>
      </c>
      <c r="B43" s="110" t="s">
        <v>85</v>
      </c>
      <c r="C43" s="111">
        <v>870</v>
      </c>
      <c r="D43" s="110" t="s">
        <v>540</v>
      </c>
      <c r="E43" s="110" t="s">
        <v>506</v>
      </c>
      <c r="F43" s="110" t="s">
        <v>84</v>
      </c>
      <c r="G43" s="111" t="s">
        <v>527</v>
      </c>
      <c r="H43" s="111">
        <v>38</v>
      </c>
      <c r="I43" s="110" t="s">
        <v>96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>
        <v>2</v>
      </c>
      <c r="Q43" s="102"/>
      <c r="R43" s="102"/>
      <c r="S43" s="102"/>
      <c r="T43" s="102"/>
      <c r="U43" s="102"/>
      <c r="V43" s="46">
        <f t="shared" si="21"/>
        <v>10</v>
      </c>
      <c r="W43" s="46">
        <v>3.5</v>
      </c>
      <c r="X43" s="120">
        <f t="shared" si="30"/>
        <v>20.5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>
        <v>3</v>
      </c>
      <c r="AF43" s="102"/>
      <c r="AG43" s="102"/>
      <c r="AH43" s="102"/>
      <c r="AI43" s="102"/>
      <c r="AJ43" s="102"/>
      <c r="AK43" s="46">
        <f t="shared" si="22"/>
        <v>34</v>
      </c>
      <c r="AL43" s="54">
        <v>10</v>
      </c>
      <c r="AM43" s="120">
        <f t="shared" si="6"/>
        <v>77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>
        <v>0</v>
      </c>
      <c r="AU43" s="102"/>
      <c r="AV43" s="102"/>
      <c r="AW43" s="102"/>
      <c r="AX43" s="102"/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/>
      <c r="BK43" s="102"/>
      <c r="BL43" s="102"/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/>
      <c r="BZ43" s="102"/>
      <c r="CA43" s="102"/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5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46</v>
      </c>
      <c r="CU43" s="53">
        <f t="shared" si="29"/>
        <v>3.2857142857142856</v>
      </c>
    </row>
    <row r="44" spans="1:99" x14ac:dyDescent="0.3">
      <c r="A44" s="110" t="s">
        <v>5</v>
      </c>
      <c r="B44" s="110" t="s">
        <v>85</v>
      </c>
      <c r="C44" s="111">
        <v>870</v>
      </c>
      <c r="D44" s="110" t="s">
        <v>540</v>
      </c>
      <c r="E44" s="110" t="s">
        <v>506</v>
      </c>
      <c r="F44" s="110" t="s">
        <v>84</v>
      </c>
      <c r="G44" s="111" t="s">
        <v>527</v>
      </c>
      <c r="H44" s="111">
        <v>39</v>
      </c>
      <c r="I44" s="110" t="s">
        <v>562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>
        <v>2</v>
      </c>
      <c r="Q44" s="102"/>
      <c r="R44" s="102"/>
      <c r="S44" s="102"/>
      <c r="T44" s="102"/>
      <c r="U44" s="102"/>
      <c r="V44" s="46">
        <f t="shared" si="21"/>
        <v>16</v>
      </c>
      <c r="W44" s="46">
        <v>13.5</v>
      </c>
      <c r="X44" s="120">
        <f t="shared" si="30"/>
        <v>43.5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>
        <v>1</v>
      </c>
      <c r="AF44" s="102"/>
      <c r="AG44" s="102"/>
      <c r="AH44" s="102"/>
      <c r="AI44" s="102"/>
      <c r="AJ44" s="102"/>
      <c r="AK44" s="46">
        <f t="shared" si="22"/>
        <v>2</v>
      </c>
      <c r="AL44" s="54">
        <v>27</v>
      </c>
      <c r="AM44" s="120">
        <f t="shared" si="6"/>
        <v>31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>
        <v>0</v>
      </c>
      <c r="AU44" s="102"/>
      <c r="AV44" s="102"/>
      <c r="AW44" s="102"/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/>
      <c r="BK44" s="102"/>
      <c r="BL44" s="102"/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>
        <v>0</v>
      </c>
      <c r="BY44" s="102"/>
      <c r="BZ44" s="102"/>
      <c r="CA44" s="102"/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3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19</v>
      </c>
      <c r="CU44" s="53">
        <f t="shared" si="29"/>
        <v>0.45783132530120479</v>
      </c>
    </row>
    <row r="45" spans="1:99" x14ac:dyDescent="0.3">
      <c r="A45" s="110" t="s">
        <v>5</v>
      </c>
      <c r="B45" s="110" t="s">
        <v>85</v>
      </c>
      <c r="C45" s="111">
        <v>870</v>
      </c>
      <c r="D45" s="110" t="s">
        <v>540</v>
      </c>
      <c r="E45" s="110" t="s">
        <v>506</v>
      </c>
      <c r="F45" s="110" t="s">
        <v>84</v>
      </c>
      <c r="G45" s="111" t="s">
        <v>547</v>
      </c>
      <c r="H45" s="111">
        <v>40</v>
      </c>
      <c r="I45" s="110" t="s">
        <v>91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>
        <v>3</v>
      </c>
      <c r="Q45" s="102"/>
      <c r="R45" s="102"/>
      <c r="S45" s="102"/>
      <c r="T45" s="102"/>
      <c r="U45" s="102"/>
      <c r="V45" s="46">
        <f t="shared" si="21"/>
        <v>16</v>
      </c>
      <c r="W45" s="46">
        <v>1.5</v>
      </c>
      <c r="X45" s="120">
        <f t="shared" si="30"/>
        <v>32.5</v>
      </c>
      <c r="Y45" s="102">
        <v>0</v>
      </c>
      <c r="Z45" s="102">
        <v>1</v>
      </c>
      <c r="AA45" s="102">
        <v>1</v>
      </c>
      <c r="AB45" s="102">
        <v>2</v>
      </c>
      <c r="AC45" s="102">
        <v>17</v>
      </c>
      <c r="AD45" s="102">
        <v>7</v>
      </c>
      <c r="AE45" s="102">
        <v>7</v>
      </c>
      <c r="AF45" s="102"/>
      <c r="AG45" s="102"/>
      <c r="AH45" s="102"/>
      <c r="AI45" s="102"/>
      <c r="AJ45" s="102"/>
      <c r="AK45" s="46">
        <f t="shared" si="22"/>
        <v>35</v>
      </c>
      <c r="AL45" s="54">
        <v>106.5</v>
      </c>
      <c r="AM45" s="120">
        <f t="shared" si="6"/>
        <v>175.5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>
        <v>0</v>
      </c>
      <c r="AU45" s="102"/>
      <c r="AV45" s="102"/>
      <c r="AW45" s="102"/>
      <c r="AX45" s="102"/>
      <c r="AY45" s="102"/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/>
      <c r="BK45" s="102"/>
      <c r="BL45" s="102"/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/>
      <c r="BZ45" s="102"/>
      <c r="CA45" s="102"/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0</v>
      </c>
      <c r="CH45" s="94">
        <f t="shared" si="10"/>
        <v>2</v>
      </c>
      <c r="CI45" s="94">
        <f t="shared" si="11"/>
        <v>2</v>
      </c>
      <c r="CJ45" s="94">
        <f t="shared" si="12"/>
        <v>4</v>
      </c>
      <c r="CK45" s="94">
        <f t="shared" si="13"/>
        <v>23</v>
      </c>
      <c r="CL45" s="94">
        <f t="shared" si="14"/>
        <v>12</v>
      </c>
      <c r="CM45" s="94">
        <f t="shared" si="15"/>
        <v>10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53</v>
      </c>
      <c r="CU45" s="53">
        <f t="shared" si="29"/>
        <v>0.4732142857142857</v>
      </c>
    </row>
    <row r="46" spans="1:99" x14ac:dyDescent="0.3">
      <c r="A46" s="110" t="s">
        <v>5</v>
      </c>
      <c r="B46" s="110" t="s">
        <v>85</v>
      </c>
      <c r="C46" s="111">
        <v>870</v>
      </c>
      <c r="D46" s="110" t="s">
        <v>540</v>
      </c>
      <c r="E46" s="110" t="s">
        <v>506</v>
      </c>
      <c r="F46" s="110" t="s">
        <v>84</v>
      </c>
      <c r="G46" s="111" t="s">
        <v>527</v>
      </c>
      <c r="H46" s="111">
        <v>41</v>
      </c>
      <c r="I46" s="110" t="s">
        <v>89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>
        <v>11</v>
      </c>
      <c r="Q46" s="102"/>
      <c r="R46" s="102"/>
      <c r="S46" s="102"/>
      <c r="T46" s="102"/>
      <c r="U46" s="102"/>
      <c r="V46" s="46">
        <f t="shared" si="21"/>
        <v>72</v>
      </c>
      <c r="W46" s="46">
        <v>45</v>
      </c>
      <c r="X46" s="120">
        <f t="shared" si="30"/>
        <v>171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>
        <v>2</v>
      </c>
      <c r="AF46" s="102"/>
      <c r="AG46" s="102"/>
      <c r="AH46" s="102"/>
      <c r="AI46" s="102"/>
      <c r="AJ46" s="102"/>
      <c r="AK46" s="46">
        <f t="shared" si="22"/>
        <v>29</v>
      </c>
      <c r="AL46" s="54">
        <v>15.5</v>
      </c>
      <c r="AM46" s="120">
        <f t="shared" si="6"/>
        <v>68.5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>
        <v>0</v>
      </c>
      <c r="AU46" s="102"/>
      <c r="AV46" s="102"/>
      <c r="AW46" s="102"/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/>
      <c r="BK46" s="102"/>
      <c r="BL46" s="102"/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/>
      <c r="BZ46" s="102"/>
      <c r="CA46" s="102"/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13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103</v>
      </c>
      <c r="CU46" s="53">
        <f t="shared" si="29"/>
        <v>1.5488721804511278</v>
      </c>
    </row>
    <row r="47" spans="1:99" x14ac:dyDescent="0.3">
      <c r="A47" s="110" t="s">
        <v>5</v>
      </c>
      <c r="B47" s="110" t="s">
        <v>85</v>
      </c>
      <c r="C47" s="111">
        <v>870</v>
      </c>
      <c r="D47" s="110" t="s">
        <v>540</v>
      </c>
      <c r="E47" s="110" t="s">
        <v>506</v>
      </c>
      <c r="F47" s="110" t="s">
        <v>84</v>
      </c>
      <c r="G47" s="111" t="s">
        <v>527</v>
      </c>
      <c r="H47" s="111">
        <v>42</v>
      </c>
      <c r="I47" s="110" t="s">
        <v>563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/>
      <c r="R47" s="102"/>
      <c r="S47" s="102"/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>
        <v>2</v>
      </c>
      <c r="AF47" s="102"/>
      <c r="AG47" s="102"/>
      <c r="AH47" s="102"/>
      <c r="AI47" s="102"/>
      <c r="AJ47" s="102"/>
      <c r="AK47" s="46">
        <f t="shared" si="22"/>
        <v>23</v>
      </c>
      <c r="AL47" s="54">
        <v>6</v>
      </c>
      <c r="AM47" s="120">
        <f t="shared" si="6"/>
        <v>44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>
        <v>0</v>
      </c>
      <c r="AU47" s="102"/>
      <c r="AV47" s="102"/>
      <c r="AW47" s="102"/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/>
      <c r="BK47" s="102"/>
      <c r="BL47" s="102"/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/>
      <c r="BZ47" s="102"/>
      <c r="CA47" s="102"/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2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23</v>
      </c>
      <c r="CU47" s="53">
        <f t="shared" si="29"/>
        <v>3.8333333333333335</v>
      </c>
    </row>
    <row r="48" spans="1:99" x14ac:dyDescent="0.3">
      <c r="A48" s="110" t="s">
        <v>5</v>
      </c>
      <c r="B48" s="110" t="s">
        <v>85</v>
      </c>
      <c r="C48" s="111">
        <v>870</v>
      </c>
      <c r="D48" s="110" t="s">
        <v>540</v>
      </c>
      <c r="E48" s="110" t="s">
        <v>506</v>
      </c>
      <c r="F48" s="110" t="s">
        <v>84</v>
      </c>
      <c r="G48" s="111" t="s">
        <v>527</v>
      </c>
      <c r="H48" s="111">
        <v>43</v>
      </c>
      <c r="I48" s="110" t="s">
        <v>87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>
        <v>0</v>
      </c>
      <c r="Q48" s="102"/>
      <c r="R48" s="102"/>
      <c r="S48" s="102"/>
      <c r="T48" s="102"/>
      <c r="U48" s="102"/>
      <c r="V48" s="46">
        <f t="shared" si="21"/>
        <v>1</v>
      </c>
      <c r="W48" s="46">
        <v>9.5</v>
      </c>
      <c r="X48" s="120">
        <f t="shared" si="30"/>
        <v>11.5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>
        <v>0</v>
      </c>
      <c r="AF48" s="102"/>
      <c r="AG48" s="102"/>
      <c r="AH48" s="102"/>
      <c r="AI48" s="102"/>
      <c r="AJ48" s="102"/>
      <c r="AK48" s="46">
        <f t="shared" si="22"/>
        <v>15</v>
      </c>
      <c r="AL48" s="54">
        <v>57</v>
      </c>
      <c r="AM48" s="120">
        <f t="shared" si="6"/>
        <v>73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>
        <v>0</v>
      </c>
      <c r="AU48" s="102"/>
      <c r="AV48" s="102"/>
      <c r="AW48" s="102"/>
      <c r="AX48" s="102"/>
      <c r="AY48" s="102"/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/>
      <c r="BK48" s="102"/>
      <c r="BL48" s="102"/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/>
      <c r="BZ48" s="102"/>
      <c r="CA48" s="102"/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17</v>
      </c>
      <c r="CU48" s="53">
        <f t="shared" si="29"/>
        <v>0.25563909774436089</v>
      </c>
    </row>
    <row r="49" spans="1:99" x14ac:dyDescent="0.3">
      <c r="A49" s="110" t="s">
        <v>5</v>
      </c>
      <c r="B49" s="110" t="s">
        <v>85</v>
      </c>
      <c r="C49" s="111">
        <v>870</v>
      </c>
      <c r="D49" s="110" t="s">
        <v>540</v>
      </c>
      <c r="E49" s="110" t="s">
        <v>506</v>
      </c>
      <c r="F49" s="110" t="s">
        <v>84</v>
      </c>
      <c r="G49" s="111" t="s">
        <v>527</v>
      </c>
      <c r="H49" s="111">
        <v>45</v>
      </c>
      <c r="I49" s="110" t="s">
        <v>90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/>
      <c r="R49" s="102"/>
      <c r="S49" s="102"/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2"/>
      <c r="AG49" s="102"/>
      <c r="AH49" s="102"/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>
        <v>0</v>
      </c>
      <c r="AU49" s="102"/>
      <c r="AV49" s="102"/>
      <c r="AW49" s="102"/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/>
      <c r="BK49" s="102"/>
      <c r="BL49" s="102"/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/>
      <c r="BZ49" s="102"/>
      <c r="CA49" s="102"/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85</v>
      </c>
      <c r="C50" s="111">
        <v>870</v>
      </c>
      <c r="D50" s="110" t="s">
        <v>540</v>
      </c>
      <c r="E50" s="110" t="s">
        <v>506</v>
      </c>
      <c r="F50" s="110" t="s">
        <v>84</v>
      </c>
      <c r="G50" s="111" t="s">
        <v>527</v>
      </c>
      <c r="H50" s="111">
        <v>46</v>
      </c>
      <c r="I50" s="110" t="s">
        <v>93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>
        <v>0</v>
      </c>
      <c r="Q50" s="102"/>
      <c r="R50" s="102"/>
      <c r="S50" s="102"/>
      <c r="T50" s="102"/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>
        <v>3</v>
      </c>
      <c r="AF50" s="102"/>
      <c r="AG50" s="102"/>
      <c r="AH50" s="102"/>
      <c r="AI50" s="102"/>
      <c r="AJ50" s="102"/>
      <c r="AK50" s="46">
        <f t="shared" si="22"/>
        <v>20</v>
      </c>
      <c r="AL50" s="54">
        <v>75</v>
      </c>
      <c r="AM50" s="120">
        <f t="shared" si="6"/>
        <v>110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>
        <v>0</v>
      </c>
      <c r="AU50" s="102"/>
      <c r="AV50" s="102"/>
      <c r="AW50" s="102"/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/>
      <c r="BK50" s="102"/>
      <c r="BL50" s="102"/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/>
      <c r="BZ50" s="102"/>
      <c r="CA50" s="102"/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3</v>
      </c>
      <c r="CN50" s="94">
        <f t="shared" si="16"/>
        <v>0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21</v>
      </c>
      <c r="CU50" s="53">
        <f t="shared" si="29"/>
        <v>0.26923076923076922</v>
      </c>
    </row>
    <row r="51" spans="1:99" x14ac:dyDescent="0.3">
      <c r="A51" s="110" t="s">
        <v>5</v>
      </c>
      <c r="B51" s="110" t="s">
        <v>85</v>
      </c>
      <c r="C51" s="111">
        <v>870</v>
      </c>
      <c r="D51" s="110" t="s">
        <v>540</v>
      </c>
      <c r="E51" s="110" t="s">
        <v>506</v>
      </c>
      <c r="F51" s="110" t="s">
        <v>84</v>
      </c>
      <c r="G51" s="111" t="s">
        <v>527</v>
      </c>
      <c r="H51" s="111">
        <v>47</v>
      </c>
      <c r="I51" s="110" t="s">
        <v>95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/>
      <c r="R51" s="102"/>
      <c r="S51" s="102"/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>
        <v>0</v>
      </c>
      <c r="AF51" s="102"/>
      <c r="AG51" s="102"/>
      <c r="AH51" s="102"/>
      <c r="AI51" s="102"/>
      <c r="AJ51" s="102"/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>
        <v>0</v>
      </c>
      <c r="AU51" s="102"/>
      <c r="AV51" s="102"/>
      <c r="AW51" s="102"/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/>
      <c r="BK51" s="102"/>
      <c r="BL51" s="102"/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/>
      <c r="BZ51" s="102"/>
      <c r="CA51" s="102"/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49</v>
      </c>
      <c r="C52" s="111">
        <v>870</v>
      </c>
      <c r="D52" s="110" t="s">
        <v>540</v>
      </c>
      <c r="E52" s="110" t="s">
        <v>515</v>
      </c>
      <c r="F52" s="110" t="s">
        <v>49</v>
      </c>
      <c r="G52" s="111" t="s">
        <v>527</v>
      </c>
      <c r="H52" s="111">
        <v>48</v>
      </c>
      <c r="I52" s="110" t="s">
        <v>57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>
        <v>3</v>
      </c>
      <c r="Q52" s="102"/>
      <c r="R52" s="102"/>
      <c r="S52" s="102"/>
      <c r="T52" s="102"/>
      <c r="U52" s="102"/>
      <c r="V52" s="46">
        <f t="shared" si="21"/>
        <v>30</v>
      </c>
      <c r="W52" s="46">
        <v>4</v>
      </c>
      <c r="X52" s="120">
        <f t="shared" si="30"/>
        <v>53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>
        <v>0</v>
      </c>
      <c r="AF52" s="102"/>
      <c r="AG52" s="102"/>
      <c r="AH52" s="102"/>
      <c r="AI52" s="102"/>
      <c r="AJ52" s="102"/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>
        <v>0</v>
      </c>
      <c r="AU52" s="102"/>
      <c r="AV52" s="102"/>
      <c r="AW52" s="102"/>
      <c r="AX52" s="102"/>
      <c r="AY52" s="102"/>
      <c r="AZ52" s="46">
        <f t="shared" si="23"/>
        <v>0</v>
      </c>
      <c r="BA52" s="54">
        <v>3</v>
      </c>
      <c r="BB52" s="120">
        <f t="shared" si="7"/>
        <v>3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/>
      <c r="BK52" s="102"/>
      <c r="BL52" s="102"/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/>
      <c r="BZ52" s="102"/>
      <c r="CA52" s="102"/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3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32</v>
      </c>
      <c r="CU52" s="53">
        <f t="shared" si="29"/>
        <v>1.0666666666666667</v>
      </c>
    </row>
    <row r="53" spans="1:99" x14ac:dyDescent="0.3">
      <c r="A53" s="110" t="s">
        <v>5</v>
      </c>
      <c r="B53" s="110" t="s">
        <v>49</v>
      </c>
      <c r="C53" s="111">
        <v>870</v>
      </c>
      <c r="D53" s="110" t="s">
        <v>540</v>
      </c>
      <c r="E53" s="110" t="s">
        <v>515</v>
      </c>
      <c r="F53" s="110" t="s">
        <v>49</v>
      </c>
      <c r="G53" s="111" t="s">
        <v>527</v>
      </c>
      <c r="H53" s="111">
        <v>49</v>
      </c>
      <c r="I53" s="110" t="s">
        <v>55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>
        <v>0</v>
      </c>
      <c r="Q53" s="102"/>
      <c r="R53" s="102"/>
      <c r="S53" s="102"/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>
        <v>2</v>
      </c>
      <c r="AF53" s="102"/>
      <c r="AG53" s="102"/>
      <c r="AH53" s="102"/>
      <c r="AI53" s="102"/>
      <c r="AJ53" s="102"/>
      <c r="AK53" s="46">
        <f t="shared" si="22"/>
        <v>27</v>
      </c>
      <c r="AL53" s="54">
        <v>22</v>
      </c>
      <c r="AM53" s="120">
        <f t="shared" si="6"/>
        <v>72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>
        <v>0</v>
      </c>
      <c r="AU53" s="102"/>
      <c r="AV53" s="102"/>
      <c r="AW53" s="102"/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/>
      <c r="BK53" s="102"/>
      <c r="BL53" s="102"/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/>
      <c r="BZ53" s="102"/>
      <c r="CA53" s="102"/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2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29</v>
      </c>
      <c r="CU53" s="53">
        <f t="shared" si="29"/>
        <v>1</v>
      </c>
    </row>
    <row r="54" spans="1:99" x14ac:dyDescent="0.3">
      <c r="A54" s="110" t="s">
        <v>5</v>
      </c>
      <c r="B54" s="110" t="s">
        <v>106</v>
      </c>
      <c r="C54" s="111">
        <v>870</v>
      </c>
      <c r="D54" s="110" t="s">
        <v>540</v>
      </c>
      <c r="E54" s="110" t="s">
        <v>515</v>
      </c>
      <c r="F54" s="110" t="s">
        <v>49</v>
      </c>
      <c r="G54" s="111" t="s">
        <v>527</v>
      </c>
      <c r="H54" s="111">
        <v>50</v>
      </c>
      <c r="I54" s="110" t="s">
        <v>564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>
        <v>0</v>
      </c>
      <c r="Q54" s="102"/>
      <c r="R54" s="102"/>
      <c r="S54" s="102"/>
      <c r="T54" s="102"/>
      <c r="U54" s="102"/>
      <c r="V54" s="46">
        <f t="shared" si="21"/>
        <v>1</v>
      </c>
      <c r="W54" s="46">
        <v>66</v>
      </c>
      <c r="X54" s="120">
        <f t="shared" si="30"/>
        <v>68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>
        <v>1</v>
      </c>
      <c r="AF54" s="102"/>
      <c r="AG54" s="102"/>
      <c r="AH54" s="102"/>
      <c r="AI54" s="102"/>
      <c r="AJ54" s="102"/>
      <c r="AK54" s="46">
        <f t="shared" si="22"/>
        <v>19</v>
      </c>
      <c r="AL54" s="54">
        <v>36</v>
      </c>
      <c r="AM54" s="120">
        <f t="shared" si="6"/>
        <v>66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>
        <v>0</v>
      </c>
      <c r="AU54" s="102"/>
      <c r="AV54" s="102"/>
      <c r="AW54" s="102"/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/>
      <c r="BK54" s="102"/>
      <c r="BL54" s="102"/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/>
      <c r="BZ54" s="102"/>
      <c r="CA54" s="102"/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1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20</v>
      </c>
      <c r="CU54" s="53">
        <f t="shared" si="29"/>
        <v>0.19323671497584541</v>
      </c>
    </row>
    <row r="55" spans="1:99" x14ac:dyDescent="0.3">
      <c r="A55" s="110" t="s">
        <v>5</v>
      </c>
      <c r="B55" s="110" t="s">
        <v>49</v>
      </c>
      <c r="C55" s="111">
        <v>870</v>
      </c>
      <c r="D55" s="110" t="s">
        <v>540</v>
      </c>
      <c r="E55" s="110" t="s">
        <v>515</v>
      </c>
      <c r="F55" s="110" t="s">
        <v>49</v>
      </c>
      <c r="G55" s="111" t="s">
        <v>529</v>
      </c>
      <c r="H55" s="111">
        <v>51</v>
      </c>
      <c r="I55" s="110" t="s">
        <v>52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>
        <v>13</v>
      </c>
      <c r="Q55" s="102"/>
      <c r="R55" s="102"/>
      <c r="S55" s="102"/>
      <c r="T55" s="102"/>
      <c r="U55" s="102"/>
      <c r="V55" s="46">
        <f t="shared" si="21"/>
        <v>50</v>
      </c>
      <c r="W55" s="46">
        <v>288.5</v>
      </c>
      <c r="X55" s="120">
        <f t="shared" si="30"/>
        <v>383.5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>
        <v>26</v>
      </c>
      <c r="AF55" s="102"/>
      <c r="AG55" s="102"/>
      <c r="AH55" s="102"/>
      <c r="AI55" s="102"/>
      <c r="AJ55" s="102"/>
      <c r="AK55" s="46">
        <f t="shared" si="22"/>
        <v>284</v>
      </c>
      <c r="AL55" s="54">
        <v>344</v>
      </c>
      <c r="AM55" s="120">
        <f t="shared" si="6"/>
        <v>880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>
        <v>1</v>
      </c>
      <c r="AU55" s="102"/>
      <c r="AV55" s="102"/>
      <c r="AW55" s="102"/>
      <c r="AX55" s="102"/>
      <c r="AY55" s="102"/>
      <c r="AZ55" s="46">
        <f t="shared" si="23"/>
        <v>4</v>
      </c>
      <c r="BA55" s="54">
        <v>12.5</v>
      </c>
      <c r="BB55" s="120">
        <f t="shared" si="7"/>
        <v>18.5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/>
      <c r="BK55" s="102"/>
      <c r="BL55" s="102"/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>
        <v>1</v>
      </c>
      <c r="BY55" s="102"/>
      <c r="BZ55" s="102"/>
      <c r="CA55" s="102"/>
      <c r="CB55" s="102"/>
      <c r="CC55" s="102"/>
      <c r="CD55" s="51">
        <f t="shared" si="25"/>
        <v>8</v>
      </c>
      <c r="CE55" s="54">
        <v>4.5</v>
      </c>
      <c r="CF55" s="120">
        <f t="shared" si="9"/>
        <v>20.5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41</v>
      </c>
      <c r="CN55" s="94">
        <f t="shared" si="16"/>
        <v>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346</v>
      </c>
      <c r="CU55" s="53">
        <f t="shared" si="29"/>
        <v>0.53271747498075439</v>
      </c>
    </row>
    <row r="56" spans="1:99" x14ac:dyDescent="0.3">
      <c r="A56" s="110" t="s">
        <v>5</v>
      </c>
      <c r="B56" s="110" t="s">
        <v>49</v>
      </c>
      <c r="C56" s="111">
        <v>870</v>
      </c>
      <c r="D56" s="110" t="s">
        <v>540</v>
      </c>
      <c r="E56" s="110" t="s">
        <v>515</v>
      </c>
      <c r="F56" s="110" t="s">
        <v>49</v>
      </c>
      <c r="G56" s="111" t="s">
        <v>527</v>
      </c>
      <c r="H56" s="111">
        <v>52</v>
      </c>
      <c r="I56" s="110" t="s">
        <v>565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>
        <v>2</v>
      </c>
      <c r="Q56" s="102"/>
      <c r="R56" s="102"/>
      <c r="S56" s="102"/>
      <c r="T56" s="102"/>
      <c r="U56" s="102"/>
      <c r="V56" s="46">
        <f t="shared" si="21"/>
        <v>5</v>
      </c>
      <c r="W56" s="46">
        <v>6</v>
      </c>
      <c r="X56" s="120">
        <f t="shared" si="30"/>
        <v>16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>
        <v>1</v>
      </c>
      <c r="AF56" s="102"/>
      <c r="AG56" s="102"/>
      <c r="AH56" s="102"/>
      <c r="AI56" s="102"/>
      <c r="AJ56" s="102"/>
      <c r="AK56" s="46">
        <f t="shared" si="22"/>
        <v>7</v>
      </c>
      <c r="AL56" s="54">
        <v>25</v>
      </c>
      <c r="AM56" s="120">
        <f t="shared" si="6"/>
        <v>39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>
        <v>0</v>
      </c>
      <c r="AU56" s="102"/>
      <c r="AV56" s="102"/>
      <c r="AW56" s="102"/>
      <c r="AX56" s="102"/>
      <c r="AY56" s="102"/>
      <c r="AZ56" s="46">
        <f t="shared" si="23"/>
        <v>1</v>
      </c>
      <c r="BA56" s="54">
        <v>0.5</v>
      </c>
      <c r="BB56" s="120">
        <f t="shared" si="7"/>
        <v>2.5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/>
      <c r="BK56" s="102"/>
      <c r="BL56" s="102"/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>
        <v>0</v>
      </c>
      <c r="BY56" s="102"/>
      <c r="BZ56" s="102"/>
      <c r="CA56" s="102"/>
      <c r="CB56" s="102"/>
      <c r="CC56" s="102"/>
      <c r="CD56" s="51">
        <f t="shared" si="25"/>
        <v>7</v>
      </c>
      <c r="CE56" s="54">
        <v>0</v>
      </c>
      <c r="CF56" s="120">
        <f t="shared" si="9"/>
        <v>12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3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20</v>
      </c>
      <c r="CU56" s="53">
        <f t="shared" si="29"/>
        <v>0.63492063492063489</v>
      </c>
    </row>
    <row r="57" spans="1:99" x14ac:dyDescent="0.3">
      <c r="A57" s="110" t="s">
        <v>11</v>
      </c>
      <c r="B57" s="110" t="s">
        <v>377</v>
      </c>
      <c r="C57" s="111">
        <v>870</v>
      </c>
      <c r="D57" s="110" t="s">
        <v>540</v>
      </c>
      <c r="E57" s="110" t="s">
        <v>506</v>
      </c>
      <c r="F57" s="110" t="s">
        <v>378</v>
      </c>
      <c r="G57" s="111" t="s">
        <v>529</v>
      </c>
      <c r="H57" s="111">
        <v>53</v>
      </c>
      <c r="I57" s="110" t="s">
        <v>378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3</v>
      </c>
      <c r="P57" s="102">
        <v>2</v>
      </c>
      <c r="Q57" s="102"/>
      <c r="R57" s="102"/>
      <c r="S57" s="102"/>
      <c r="T57" s="102"/>
      <c r="U57" s="102"/>
      <c r="V57" s="46">
        <f t="shared" si="21"/>
        <v>15</v>
      </c>
      <c r="W57" s="46">
        <v>55.5</v>
      </c>
      <c r="X57" s="120">
        <f t="shared" si="30"/>
        <v>76.5</v>
      </c>
      <c r="Y57" s="102">
        <v>35</v>
      </c>
      <c r="Z57" s="102">
        <v>32</v>
      </c>
      <c r="AA57" s="102">
        <v>34</v>
      </c>
      <c r="AB57" s="102">
        <v>12</v>
      </c>
      <c r="AC57" s="102">
        <v>30</v>
      </c>
      <c r="AD57" s="102">
        <v>35</v>
      </c>
      <c r="AE57" s="102">
        <v>37</v>
      </c>
      <c r="AF57" s="102"/>
      <c r="AG57" s="102"/>
      <c r="AH57" s="102"/>
      <c r="AI57" s="102"/>
      <c r="AJ57" s="102"/>
      <c r="AK57" s="46">
        <f t="shared" si="22"/>
        <v>215</v>
      </c>
      <c r="AL57" s="54">
        <v>254</v>
      </c>
      <c r="AM57" s="120">
        <f t="shared" si="6"/>
        <v>617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>
        <v>0</v>
      </c>
      <c r="AU57" s="102"/>
      <c r="AV57" s="102"/>
      <c r="AW57" s="102"/>
      <c r="AX57" s="102"/>
      <c r="AY57" s="102"/>
      <c r="AZ57" s="46">
        <f t="shared" si="23"/>
        <v>2</v>
      </c>
      <c r="BA57" s="54">
        <v>2</v>
      </c>
      <c r="BB57" s="120">
        <f t="shared" si="7"/>
        <v>5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/>
      <c r="BK57" s="102"/>
      <c r="BL57" s="102"/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>
        <v>1</v>
      </c>
      <c r="BY57" s="102"/>
      <c r="BZ57" s="102"/>
      <c r="CA57" s="102"/>
      <c r="CB57" s="102"/>
      <c r="CC57" s="102"/>
      <c r="CD57" s="51">
        <f t="shared" si="25"/>
        <v>2</v>
      </c>
      <c r="CE57" s="54">
        <v>8.5</v>
      </c>
      <c r="CF57" s="120">
        <f t="shared" si="9"/>
        <v>12.5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30</v>
      </c>
      <c r="CL57" s="94">
        <f t="shared" si="14"/>
        <v>38</v>
      </c>
      <c r="CM57" s="94">
        <f t="shared" si="15"/>
        <v>40</v>
      </c>
      <c r="CN57" s="94">
        <f t="shared" si="16"/>
        <v>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234</v>
      </c>
      <c r="CU57" s="53">
        <f t="shared" si="29"/>
        <v>0.73124999999999996</v>
      </c>
    </row>
    <row r="58" spans="1:99" x14ac:dyDescent="0.3">
      <c r="A58" s="110" t="s">
        <v>5</v>
      </c>
      <c r="B58" s="110" t="s">
        <v>99</v>
      </c>
      <c r="C58" s="111">
        <v>870</v>
      </c>
      <c r="D58" s="110" t="s">
        <v>540</v>
      </c>
      <c r="E58" s="110" t="s">
        <v>506</v>
      </c>
      <c r="F58" s="110" t="s">
        <v>164</v>
      </c>
      <c r="G58" s="111" t="s">
        <v>529</v>
      </c>
      <c r="H58" s="111">
        <v>54</v>
      </c>
      <c r="I58" s="110" t="s">
        <v>99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>
        <v>27</v>
      </c>
      <c r="Q58" s="102"/>
      <c r="R58" s="102"/>
      <c r="S58" s="102"/>
      <c r="T58" s="102"/>
      <c r="U58" s="102"/>
      <c r="V58" s="46">
        <f t="shared" si="21"/>
        <v>70</v>
      </c>
      <c r="W58" s="46">
        <v>76.5</v>
      </c>
      <c r="X58" s="120">
        <f t="shared" si="30"/>
        <v>204.5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>
        <v>11</v>
      </c>
      <c r="AF58" s="102"/>
      <c r="AG58" s="102"/>
      <c r="AH58" s="102"/>
      <c r="AI58" s="102"/>
      <c r="AJ58" s="102"/>
      <c r="AK58" s="46">
        <f t="shared" si="22"/>
        <v>88</v>
      </c>
      <c r="AL58" s="54">
        <v>375</v>
      </c>
      <c r="AM58" s="120">
        <f t="shared" si="6"/>
        <v>521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>
        <v>0</v>
      </c>
      <c r="AU58" s="102"/>
      <c r="AV58" s="102"/>
      <c r="AW58" s="102"/>
      <c r="AX58" s="102"/>
      <c r="AY58" s="102"/>
      <c r="AZ58" s="46">
        <f t="shared" si="23"/>
        <v>3</v>
      </c>
      <c r="BA58" s="54">
        <v>10</v>
      </c>
      <c r="BB58" s="120">
        <f t="shared" si="7"/>
        <v>16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1</v>
      </c>
      <c r="BJ58" s="102"/>
      <c r="BK58" s="102"/>
      <c r="BL58" s="102"/>
      <c r="BM58" s="102"/>
      <c r="BN58" s="104"/>
      <c r="BO58" s="51">
        <f t="shared" si="24"/>
        <v>1</v>
      </c>
      <c r="BP58" s="54">
        <v>0</v>
      </c>
      <c r="BQ58" s="120">
        <f t="shared" si="8"/>
        <v>2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>
        <v>0</v>
      </c>
      <c r="BY58" s="102"/>
      <c r="BZ58" s="102"/>
      <c r="CA58" s="102"/>
      <c r="CB58" s="102"/>
      <c r="CC58" s="102"/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39</v>
      </c>
      <c r="CN58" s="94">
        <f t="shared" si="16"/>
        <v>0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170</v>
      </c>
      <c r="CU58" s="53">
        <f t="shared" si="29"/>
        <v>0.33073929961089493</v>
      </c>
    </row>
    <row r="59" spans="1:99" x14ac:dyDescent="0.3">
      <c r="A59" s="110" t="s">
        <v>5</v>
      </c>
      <c r="B59" s="110" t="s">
        <v>99</v>
      </c>
      <c r="C59" s="111">
        <v>870</v>
      </c>
      <c r="D59" s="110" t="s">
        <v>540</v>
      </c>
      <c r="E59" s="110" t="s">
        <v>506</v>
      </c>
      <c r="F59" s="110" t="s">
        <v>164</v>
      </c>
      <c r="G59" s="111" t="s">
        <v>527</v>
      </c>
      <c r="H59" s="111">
        <v>55</v>
      </c>
      <c r="I59" s="110" t="s">
        <v>103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8</v>
      </c>
      <c r="P59" s="102">
        <v>0</v>
      </c>
      <c r="Q59" s="102"/>
      <c r="R59" s="102"/>
      <c r="S59" s="102"/>
      <c r="T59" s="102"/>
      <c r="U59" s="102"/>
      <c r="V59" s="46">
        <f t="shared" si="21"/>
        <v>14</v>
      </c>
      <c r="W59" s="46">
        <v>30.5</v>
      </c>
      <c r="X59" s="120">
        <f t="shared" si="30"/>
        <v>55.5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28</v>
      </c>
      <c r="AE59" s="102">
        <v>4</v>
      </c>
      <c r="AF59" s="102"/>
      <c r="AG59" s="102"/>
      <c r="AH59" s="102"/>
      <c r="AI59" s="102"/>
      <c r="AJ59" s="102"/>
      <c r="AK59" s="46">
        <f t="shared" si="22"/>
        <v>102</v>
      </c>
      <c r="AL59" s="54">
        <v>63</v>
      </c>
      <c r="AM59" s="120">
        <f t="shared" si="6"/>
        <v>243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/>
      <c r="AV59" s="102"/>
      <c r="AW59" s="102"/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>
        <v>0</v>
      </c>
      <c r="BJ59" s="102"/>
      <c r="BK59" s="102"/>
      <c r="BL59" s="102"/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>
        <v>0</v>
      </c>
      <c r="BY59" s="102"/>
      <c r="BZ59" s="102"/>
      <c r="CA59" s="102"/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36</v>
      </c>
      <c r="CM59" s="94">
        <f t="shared" si="15"/>
        <v>4</v>
      </c>
      <c r="CN59" s="94">
        <f t="shared" si="16"/>
        <v>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116</v>
      </c>
      <c r="CU59" s="53">
        <f t="shared" si="29"/>
        <v>1.1599999999999999</v>
      </c>
    </row>
    <row r="60" spans="1:99" x14ac:dyDescent="0.3">
      <c r="A60" s="110" t="s">
        <v>5</v>
      </c>
      <c r="B60" s="110" t="s">
        <v>99</v>
      </c>
      <c r="C60" s="111">
        <v>870</v>
      </c>
      <c r="D60" s="110" t="s">
        <v>540</v>
      </c>
      <c r="E60" s="110" t="s">
        <v>506</v>
      </c>
      <c r="F60" s="110" t="s">
        <v>164</v>
      </c>
      <c r="G60" s="111" t="s">
        <v>527</v>
      </c>
      <c r="H60" s="111">
        <v>56</v>
      </c>
      <c r="I60" s="110" t="s">
        <v>101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1</v>
      </c>
      <c r="Q60" s="102"/>
      <c r="R60" s="102"/>
      <c r="S60" s="102"/>
      <c r="T60" s="102"/>
      <c r="U60" s="102"/>
      <c r="V60" s="46">
        <f t="shared" si="21"/>
        <v>5</v>
      </c>
      <c r="W60" s="46">
        <v>22.5</v>
      </c>
      <c r="X60" s="120">
        <f t="shared" si="30"/>
        <v>28.5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>
        <v>10</v>
      </c>
      <c r="AF60" s="102"/>
      <c r="AG60" s="102"/>
      <c r="AH60" s="102"/>
      <c r="AI60" s="102"/>
      <c r="AJ60" s="102"/>
      <c r="AK60" s="46">
        <f t="shared" si="22"/>
        <v>35</v>
      </c>
      <c r="AL60" s="54">
        <v>45.5</v>
      </c>
      <c r="AM60" s="120">
        <f t="shared" si="6"/>
        <v>110.5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/>
      <c r="AV60" s="102"/>
      <c r="AW60" s="102"/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>
        <v>0</v>
      </c>
      <c r="BJ60" s="102"/>
      <c r="BK60" s="102"/>
      <c r="BL60" s="102"/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>
        <v>0</v>
      </c>
      <c r="BY60" s="102"/>
      <c r="BZ60" s="102"/>
      <c r="CA60" s="102"/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11</v>
      </c>
      <c r="CN60" s="94">
        <f t="shared" si="16"/>
        <v>0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40</v>
      </c>
      <c r="CU60" s="53">
        <f t="shared" si="29"/>
        <v>0.56737588652482274</v>
      </c>
    </row>
    <row r="61" spans="1:99" x14ac:dyDescent="0.3">
      <c r="A61" s="110" t="s">
        <v>5</v>
      </c>
      <c r="B61" s="110" t="s">
        <v>99</v>
      </c>
      <c r="C61" s="111">
        <v>870</v>
      </c>
      <c r="D61" s="110" t="s">
        <v>540</v>
      </c>
      <c r="E61" s="110" t="s">
        <v>506</v>
      </c>
      <c r="F61" s="110" t="s">
        <v>164</v>
      </c>
      <c r="G61" s="111" t="s">
        <v>527</v>
      </c>
      <c r="H61" s="111">
        <v>57</v>
      </c>
      <c r="I61" s="110" t="s">
        <v>566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>
        <v>3</v>
      </c>
      <c r="Q61" s="102"/>
      <c r="R61" s="102"/>
      <c r="S61" s="102"/>
      <c r="T61" s="102"/>
      <c r="U61" s="102"/>
      <c r="V61" s="46">
        <f t="shared" si="21"/>
        <v>24</v>
      </c>
      <c r="W61" s="46">
        <v>29.5</v>
      </c>
      <c r="X61" s="120">
        <f t="shared" si="30"/>
        <v>69.5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>
        <v>8</v>
      </c>
      <c r="AF61" s="102"/>
      <c r="AG61" s="102"/>
      <c r="AH61" s="102"/>
      <c r="AI61" s="102"/>
      <c r="AJ61" s="102"/>
      <c r="AK61" s="46">
        <f t="shared" si="22"/>
        <v>46</v>
      </c>
      <c r="AL61" s="54">
        <v>26</v>
      </c>
      <c r="AM61" s="120">
        <f t="shared" si="6"/>
        <v>107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/>
      <c r="AV61" s="102"/>
      <c r="AW61" s="102"/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/>
      <c r="BK61" s="102"/>
      <c r="BL61" s="102"/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/>
      <c r="BZ61" s="102"/>
      <c r="CA61" s="102"/>
      <c r="CB61" s="102"/>
      <c r="CC61" s="102"/>
      <c r="CD61" s="51">
        <f t="shared" si="25"/>
        <v>0</v>
      </c>
      <c r="CE61" s="54">
        <v>0</v>
      </c>
      <c r="CF61" s="120">
        <f t="shared" si="9"/>
        <v>0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11</v>
      </c>
      <c r="CN61" s="94">
        <f t="shared" si="16"/>
        <v>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70</v>
      </c>
      <c r="CU61" s="53">
        <f t="shared" si="29"/>
        <v>1.2612612612612613</v>
      </c>
    </row>
    <row r="62" spans="1:99" x14ac:dyDescent="0.3">
      <c r="A62" s="110" t="s">
        <v>5</v>
      </c>
      <c r="B62" s="110" t="s">
        <v>99</v>
      </c>
      <c r="C62" s="111">
        <v>870</v>
      </c>
      <c r="D62" s="110" t="s">
        <v>540</v>
      </c>
      <c r="E62" s="110" t="s">
        <v>506</v>
      </c>
      <c r="F62" s="110" t="s">
        <v>164</v>
      </c>
      <c r="G62" s="111" t="s">
        <v>527</v>
      </c>
      <c r="H62" s="111">
        <v>58</v>
      </c>
      <c r="I62" s="110" t="s">
        <v>104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>
        <v>3</v>
      </c>
      <c r="Q62" s="102"/>
      <c r="R62" s="102"/>
      <c r="S62" s="102"/>
      <c r="T62" s="102"/>
      <c r="U62" s="102"/>
      <c r="V62" s="46">
        <f t="shared" si="21"/>
        <v>5</v>
      </c>
      <c r="W62" s="46">
        <v>14</v>
      </c>
      <c r="X62" s="120">
        <f t="shared" si="30"/>
        <v>23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>
        <v>16</v>
      </c>
      <c r="AF62" s="102"/>
      <c r="AG62" s="102"/>
      <c r="AH62" s="102"/>
      <c r="AI62" s="102"/>
      <c r="AJ62" s="102"/>
      <c r="AK62" s="46">
        <f t="shared" si="22"/>
        <v>103</v>
      </c>
      <c r="AL62" s="54">
        <v>47.5</v>
      </c>
      <c r="AM62" s="120">
        <f t="shared" si="6"/>
        <v>225.5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>
        <v>2</v>
      </c>
      <c r="AU62" s="102"/>
      <c r="AV62" s="102"/>
      <c r="AW62" s="102"/>
      <c r="AX62" s="102"/>
      <c r="AY62" s="102"/>
      <c r="AZ62" s="46">
        <f t="shared" si="23"/>
        <v>4</v>
      </c>
      <c r="BA62" s="54">
        <v>0</v>
      </c>
      <c r="BB62" s="120">
        <f t="shared" si="7"/>
        <v>7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>
        <v>0</v>
      </c>
      <c r="BJ62" s="102"/>
      <c r="BK62" s="102"/>
      <c r="BL62" s="102"/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v>0</v>
      </c>
      <c r="BY62" s="102"/>
      <c r="BZ62" s="102"/>
      <c r="CA62" s="102"/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21</v>
      </c>
      <c r="CN62" s="94">
        <f t="shared" si="16"/>
        <v>0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112</v>
      </c>
      <c r="CU62" s="53">
        <f t="shared" si="29"/>
        <v>1.8064516129032258</v>
      </c>
    </row>
    <row r="63" spans="1:99" x14ac:dyDescent="0.3">
      <c r="A63" s="110" t="s">
        <v>5</v>
      </c>
      <c r="B63" s="110" t="s">
        <v>99</v>
      </c>
      <c r="C63" s="111">
        <v>870</v>
      </c>
      <c r="D63" s="110" t="s">
        <v>540</v>
      </c>
      <c r="E63" s="110" t="s">
        <v>506</v>
      </c>
      <c r="F63" s="110" t="s">
        <v>164</v>
      </c>
      <c r="G63" s="111" t="s">
        <v>527</v>
      </c>
      <c r="H63" s="111">
        <v>59</v>
      </c>
      <c r="I63" s="110" t="s">
        <v>100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>
        <v>0</v>
      </c>
      <c r="Q63" s="102"/>
      <c r="R63" s="102"/>
      <c r="S63" s="102"/>
      <c r="T63" s="102"/>
      <c r="U63" s="102"/>
      <c r="V63" s="46">
        <f t="shared" si="21"/>
        <v>20</v>
      </c>
      <c r="W63" s="46">
        <v>23.5</v>
      </c>
      <c r="X63" s="120">
        <f t="shared" si="30"/>
        <v>58.5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>
        <v>2</v>
      </c>
      <c r="AF63" s="102"/>
      <c r="AG63" s="102"/>
      <c r="AH63" s="102"/>
      <c r="AI63" s="102"/>
      <c r="AJ63" s="102"/>
      <c r="AK63" s="46">
        <f t="shared" si="22"/>
        <v>12</v>
      </c>
      <c r="AL63" s="54">
        <v>25.5</v>
      </c>
      <c r="AM63" s="120">
        <f t="shared" si="6"/>
        <v>47.5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>
        <v>0</v>
      </c>
      <c r="AU63" s="102"/>
      <c r="AV63" s="102"/>
      <c r="AW63" s="102"/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/>
      <c r="BK63" s="102"/>
      <c r="BL63" s="102"/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/>
      <c r="BZ63" s="102"/>
      <c r="CA63" s="102"/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2</v>
      </c>
      <c r="CN63" s="94">
        <f t="shared" si="16"/>
        <v>0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32</v>
      </c>
      <c r="CU63" s="53">
        <f t="shared" si="29"/>
        <v>0.62745098039215685</v>
      </c>
    </row>
    <row r="64" spans="1:99" x14ac:dyDescent="0.3">
      <c r="A64" s="110" t="s">
        <v>5</v>
      </c>
      <c r="B64" s="110" t="s">
        <v>139</v>
      </c>
      <c r="C64" s="111">
        <v>870</v>
      </c>
      <c r="D64" s="110" t="s">
        <v>540</v>
      </c>
      <c r="E64" s="110" t="s">
        <v>506</v>
      </c>
      <c r="F64" s="110" t="s">
        <v>164</v>
      </c>
      <c r="G64" s="111" t="s">
        <v>529</v>
      </c>
      <c r="H64" s="111">
        <v>60</v>
      </c>
      <c r="I64" s="110" t="s">
        <v>141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>
        <v>2</v>
      </c>
      <c r="Q64" s="102"/>
      <c r="R64" s="102"/>
      <c r="S64" s="102"/>
      <c r="T64" s="102"/>
      <c r="U64" s="102"/>
      <c r="V64" s="46">
        <f t="shared" si="21"/>
        <v>133</v>
      </c>
      <c r="W64" s="46">
        <v>94.5</v>
      </c>
      <c r="X64" s="120">
        <f t="shared" si="30"/>
        <v>315.5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>
        <v>14</v>
      </c>
      <c r="AF64" s="102"/>
      <c r="AG64" s="102"/>
      <c r="AH64" s="102"/>
      <c r="AI64" s="102"/>
      <c r="AJ64" s="102"/>
      <c r="AK64" s="46">
        <f t="shared" si="22"/>
        <v>42</v>
      </c>
      <c r="AL64" s="54">
        <v>183</v>
      </c>
      <c r="AM64" s="120">
        <f t="shared" si="6"/>
        <v>258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>
        <v>0</v>
      </c>
      <c r="AU64" s="102"/>
      <c r="AV64" s="102"/>
      <c r="AW64" s="102"/>
      <c r="AX64" s="102"/>
      <c r="AY64" s="102"/>
      <c r="AZ64" s="46">
        <f t="shared" si="23"/>
        <v>1</v>
      </c>
      <c r="BA64" s="54">
        <v>3</v>
      </c>
      <c r="BB64" s="120">
        <f t="shared" si="7"/>
        <v>5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/>
      <c r="BK64" s="102"/>
      <c r="BL64" s="102"/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1</v>
      </c>
      <c r="BY64" s="102"/>
      <c r="BZ64" s="102"/>
      <c r="CA64" s="102"/>
      <c r="CB64" s="102"/>
      <c r="CC64" s="102"/>
      <c r="CD64" s="51">
        <f t="shared" si="25"/>
        <v>1</v>
      </c>
      <c r="CE64" s="54">
        <v>2.5</v>
      </c>
      <c r="CF64" s="120">
        <f t="shared" si="9"/>
        <v>4.5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17</v>
      </c>
      <c r="CN64" s="94">
        <f t="shared" si="16"/>
        <v>0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177</v>
      </c>
      <c r="CU64" s="53">
        <f t="shared" si="29"/>
        <v>0.6243386243386243</v>
      </c>
    </row>
    <row r="65" spans="1:99" x14ac:dyDescent="0.3">
      <c r="A65" s="110" t="s">
        <v>5</v>
      </c>
      <c r="B65" s="110" t="s">
        <v>139</v>
      </c>
      <c r="C65" s="111">
        <v>870</v>
      </c>
      <c r="D65" s="110" t="s">
        <v>540</v>
      </c>
      <c r="E65" s="110" t="s">
        <v>506</v>
      </c>
      <c r="F65" s="110" t="s">
        <v>164</v>
      </c>
      <c r="G65" s="111" t="s">
        <v>527</v>
      </c>
      <c r="H65" s="111">
        <v>61</v>
      </c>
      <c r="I65" s="110" t="s">
        <v>142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0</v>
      </c>
      <c r="P65" s="102">
        <v>0</v>
      </c>
      <c r="Q65" s="102"/>
      <c r="R65" s="102"/>
      <c r="S65" s="102"/>
      <c r="T65" s="102"/>
      <c r="U65" s="102"/>
      <c r="V65" s="46">
        <f t="shared" si="21"/>
        <v>1</v>
      </c>
      <c r="W65" s="46">
        <v>4.5</v>
      </c>
      <c r="X65" s="120">
        <f t="shared" si="30"/>
        <v>5.5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1</v>
      </c>
      <c r="AE65" s="102">
        <v>4</v>
      </c>
      <c r="AF65" s="102"/>
      <c r="AG65" s="102"/>
      <c r="AH65" s="102"/>
      <c r="AI65" s="102"/>
      <c r="AJ65" s="102"/>
      <c r="AK65" s="46">
        <f t="shared" si="22"/>
        <v>32</v>
      </c>
      <c r="AL65" s="54">
        <v>70</v>
      </c>
      <c r="AM65" s="120">
        <f t="shared" si="6"/>
        <v>127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>
        <v>0</v>
      </c>
      <c r="AU65" s="102"/>
      <c r="AV65" s="102"/>
      <c r="AW65" s="102"/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/>
      <c r="BK65" s="102"/>
      <c r="BL65" s="102"/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/>
      <c r="BZ65" s="102"/>
      <c r="CA65" s="102"/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1</v>
      </c>
      <c r="CM65" s="94">
        <f t="shared" si="15"/>
        <v>4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34</v>
      </c>
      <c r="CU65" s="53">
        <f t="shared" si="29"/>
        <v>0.41463414634146339</v>
      </c>
    </row>
    <row r="66" spans="1:99" x14ac:dyDescent="0.3">
      <c r="A66" s="110" t="s">
        <v>5</v>
      </c>
      <c r="B66" s="110" t="s">
        <v>139</v>
      </c>
      <c r="C66" s="111">
        <v>870</v>
      </c>
      <c r="D66" s="110" t="s">
        <v>540</v>
      </c>
      <c r="E66" s="110" t="s">
        <v>506</v>
      </c>
      <c r="F66" s="110" t="s">
        <v>164</v>
      </c>
      <c r="G66" s="111" t="s">
        <v>527</v>
      </c>
      <c r="H66" s="111">
        <v>62</v>
      </c>
      <c r="I66" s="110" t="s">
        <v>140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7</v>
      </c>
      <c r="P66" s="102">
        <v>0</v>
      </c>
      <c r="Q66" s="102"/>
      <c r="R66" s="102"/>
      <c r="S66" s="102"/>
      <c r="T66" s="102"/>
      <c r="U66" s="102"/>
      <c r="V66" s="46">
        <f t="shared" si="21"/>
        <v>18</v>
      </c>
      <c r="W66" s="46">
        <v>12.5</v>
      </c>
      <c r="X66" s="120">
        <f t="shared" si="30"/>
        <v>45.5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>
        <v>5</v>
      </c>
      <c r="AF66" s="102"/>
      <c r="AG66" s="102"/>
      <c r="AH66" s="102"/>
      <c r="AI66" s="102"/>
      <c r="AJ66" s="102"/>
      <c r="AK66" s="46">
        <f t="shared" si="22"/>
        <v>108</v>
      </c>
      <c r="AL66" s="54">
        <v>24</v>
      </c>
      <c r="AM66" s="120">
        <f t="shared" si="6"/>
        <v>215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>
        <v>0</v>
      </c>
      <c r="AU66" s="102"/>
      <c r="AV66" s="102"/>
      <c r="AW66" s="102"/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/>
      <c r="BK66" s="102"/>
      <c r="BL66" s="102"/>
      <c r="BM66" s="102"/>
      <c r="BN66" s="104"/>
      <c r="BO66" s="51">
        <f t="shared" si="24"/>
        <v>0</v>
      </c>
      <c r="BP66" s="54">
        <v>0</v>
      </c>
      <c r="BQ66" s="120">
        <f t="shared" si="8"/>
        <v>0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/>
      <c r="BZ66" s="102"/>
      <c r="CA66" s="102"/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23</v>
      </c>
      <c r="CM66" s="94">
        <f t="shared" si="15"/>
        <v>5</v>
      </c>
      <c r="CN66" s="94">
        <f t="shared" si="16"/>
        <v>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126</v>
      </c>
      <c r="CU66" s="53">
        <f t="shared" si="29"/>
        <v>3.36</v>
      </c>
    </row>
    <row r="67" spans="1:99" x14ac:dyDescent="0.3">
      <c r="A67" s="110" t="s">
        <v>5</v>
      </c>
      <c r="B67" s="110" t="s">
        <v>139</v>
      </c>
      <c r="C67" s="111">
        <v>870</v>
      </c>
      <c r="D67" s="110" t="s">
        <v>540</v>
      </c>
      <c r="E67" s="110" t="s">
        <v>506</v>
      </c>
      <c r="F67" s="110" t="s">
        <v>164</v>
      </c>
      <c r="G67" s="111" t="s">
        <v>529</v>
      </c>
      <c r="H67" s="111">
        <v>63</v>
      </c>
      <c r="I67" s="110" t="s">
        <v>138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>
        <v>0</v>
      </c>
      <c r="Q67" s="102"/>
      <c r="R67" s="102"/>
      <c r="S67" s="102"/>
      <c r="T67" s="102"/>
      <c r="U67" s="102"/>
      <c r="V67" s="46">
        <f t="shared" si="21"/>
        <v>1</v>
      </c>
      <c r="W67" s="46">
        <v>6</v>
      </c>
      <c r="X67" s="120">
        <f t="shared" si="30"/>
        <v>8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>
        <v>6</v>
      </c>
      <c r="AF67" s="102"/>
      <c r="AG67" s="102"/>
      <c r="AH67" s="102"/>
      <c r="AI67" s="102"/>
      <c r="AJ67" s="102"/>
      <c r="AK67" s="46">
        <f t="shared" si="22"/>
        <v>13</v>
      </c>
      <c r="AL67" s="54">
        <v>107.5</v>
      </c>
      <c r="AM67" s="120">
        <f t="shared" si="6"/>
        <v>129.5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>
        <v>0</v>
      </c>
      <c r="AU67" s="102"/>
      <c r="AV67" s="102"/>
      <c r="AW67" s="102"/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/>
      <c r="BK67" s="102"/>
      <c r="BL67" s="102"/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/>
      <c r="BZ67" s="102"/>
      <c r="CA67" s="102"/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6</v>
      </c>
      <c r="CN67" s="94">
        <f t="shared" si="16"/>
        <v>0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14</v>
      </c>
      <c r="CU67" s="53">
        <f t="shared" si="29"/>
        <v>0.12017167381974249</v>
      </c>
    </row>
    <row r="68" spans="1:99" x14ac:dyDescent="0.3">
      <c r="A68" s="110" t="s">
        <v>5</v>
      </c>
      <c r="B68" s="110" t="s">
        <v>164</v>
      </c>
      <c r="C68" s="111">
        <v>870</v>
      </c>
      <c r="D68" s="110" t="s">
        <v>540</v>
      </c>
      <c r="E68" s="110" t="s">
        <v>506</v>
      </c>
      <c r="F68" s="110" t="s">
        <v>164</v>
      </c>
      <c r="G68" s="111" t="s">
        <v>529</v>
      </c>
      <c r="H68" s="111">
        <v>64</v>
      </c>
      <c r="I68" s="110" t="s">
        <v>567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28</v>
      </c>
      <c r="P68" s="102">
        <v>4</v>
      </c>
      <c r="Q68" s="102"/>
      <c r="R68" s="102"/>
      <c r="S68" s="102"/>
      <c r="T68" s="102"/>
      <c r="U68" s="102"/>
      <c r="V68" s="46">
        <f t="shared" si="21"/>
        <v>112</v>
      </c>
      <c r="W68" s="46">
        <v>251</v>
      </c>
      <c r="X68" s="120">
        <f t="shared" si="30"/>
        <v>451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44</v>
      </c>
      <c r="AE68" s="102">
        <v>16</v>
      </c>
      <c r="AF68" s="102"/>
      <c r="AG68" s="102"/>
      <c r="AH68" s="102"/>
      <c r="AI68" s="102"/>
      <c r="AJ68" s="102"/>
      <c r="AK68" s="46">
        <f t="shared" si="22"/>
        <v>144</v>
      </c>
      <c r="AL68" s="54">
        <v>193.5</v>
      </c>
      <c r="AM68" s="120">
        <f t="shared" si="6"/>
        <v>454.5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>
        <v>0</v>
      </c>
      <c r="AU68" s="102"/>
      <c r="AV68" s="102"/>
      <c r="AW68" s="102"/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>
        <v>0</v>
      </c>
      <c r="BJ68" s="102"/>
      <c r="BK68" s="102"/>
      <c r="BL68" s="102"/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18</v>
      </c>
      <c r="BX68" s="102">
        <v>1</v>
      </c>
      <c r="BY68" s="102"/>
      <c r="BZ68" s="102"/>
      <c r="CA68" s="102"/>
      <c r="CB68" s="102"/>
      <c r="CC68" s="102"/>
      <c r="CD68" s="51">
        <f t="shared" si="25"/>
        <v>68</v>
      </c>
      <c r="CE68" s="54">
        <v>13</v>
      </c>
      <c r="CF68" s="120">
        <f t="shared" si="9"/>
        <v>133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90</v>
      </c>
      <c r="CM68" s="94">
        <f t="shared" si="15"/>
        <v>21</v>
      </c>
      <c r="CN68" s="94">
        <f t="shared" si="16"/>
        <v>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326</v>
      </c>
      <c r="CU68" s="53">
        <f t="shared" si="29"/>
        <v>0.70182992465016147</v>
      </c>
    </row>
    <row r="69" spans="1:99" x14ac:dyDescent="0.3">
      <c r="A69" s="110" t="s">
        <v>5</v>
      </c>
      <c r="B69" s="110" t="s">
        <v>164</v>
      </c>
      <c r="C69" s="111">
        <v>870</v>
      </c>
      <c r="D69" s="110" t="s">
        <v>540</v>
      </c>
      <c r="E69" s="110" t="s">
        <v>506</v>
      </c>
      <c r="F69" s="110" t="s">
        <v>164</v>
      </c>
      <c r="G69" s="111" t="s">
        <v>527</v>
      </c>
      <c r="H69" s="111">
        <v>65</v>
      </c>
      <c r="I69" s="110" t="s">
        <v>168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2</v>
      </c>
      <c r="P69" s="102">
        <v>5</v>
      </c>
      <c r="Q69" s="102"/>
      <c r="R69" s="102"/>
      <c r="S69" s="102"/>
      <c r="T69" s="102"/>
      <c r="U69" s="102"/>
      <c r="V69" s="46">
        <f t="shared" si="21"/>
        <v>17</v>
      </c>
      <c r="W69" s="46">
        <v>50</v>
      </c>
      <c r="X69" s="120">
        <f t="shared" si="30"/>
        <v>82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>
        <v>10</v>
      </c>
      <c r="AF69" s="102"/>
      <c r="AG69" s="102"/>
      <c r="AH69" s="102"/>
      <c r="AI69" s="102"/>
      <c r="AJ69" s="102"/>
      <c r="AK69" s="46">
        <f t="shared" si="22"/>
        <v>78</v>
      </c>
      <c r="AL69" s="54">
        <v>82</v>
      </c>
      <c r="AM69" s="120">
        <f t="shared" si="6"/>
        <v>225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>
        <v>0</v>
      </c>
      <c r="AU69" s="102"/>
      <c r="AV69" s="102"/>
      <c r="AW69" s="102"/>
      <c r="AX69" s="102"/>
      <c r="AY69" s="102"/>
      <c r="AZ69" s="46">
        <f t="shared" si="23"/>
        <v>0</v>
      </c>
      <c r="BA69" s="54">
        <v>3</v>
      </c>
      <c r="BB69" s="120">
        <f t="shared" si="7"/>
        <v>3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/>
      <c r="BK69" s="102"/>
      <c r="BL69" s="102"/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0</v>
      </c>
      <c r="BY69" s="102"/>
      <c r="BZ69" s="102"/>
      <c r="CA69" s="102"/>
      <c r="CB69" s="102"/>
      <c r="CC69" s="102"/>
      <c r="CD69" s="51">
        <f t="shared" si="25"/>
        <v>0</v>
      </c>
      <c r="CE69" s="54">
        <v>6</v>
      </c>
      <c r="CF69" s="120">
        <f t="shared" si="9"/>
        <v>6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3</v>
      </c>
      <c r="CM69" s="94">
        <f t="shared" si="15"/>
        <v>15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95</v>
      </c>
      <c r="CU69" s="53">
        <f t="shared" si="29"/>
        <v>0.67375886524822692</v>
      </c>
    </row>
    <row r="70" spans="1:99" x14ac:dyDescent="0.3">
      <c r="A70" s="110" t="s">
        <v>5</v>
      </c>
      <c r="B70" s="110" t="s">
        <v>183</v>
      </c>
      <c r="C70" s="111">
        <v>870</v>
      </c>
      <c r="D70" s="110" t="s">
        <v>540</v>
      </c>
      <c r="E70" s="110" t="s">
        <v>506</v>
      </c>
      <c r="F70" s="110" t="s">
        <v>182</v>
      </c>
      <c r="G70" s="111" t="s">
        <v>568</v>
      </c>
      <c r="H70" s="111">
        <v>66</v>
      </c>
      <c r="I70" s="110" t="s">
        <v>569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23</v>
      </c>
      <c r="P70" s="102">
        <v>3</v>
      </c>
      <c r="Q70" s="102"/>
      <c r="R70" s="102"/>
      <c r="S70" s="102"/>
      <c r="T70" s="102"/>
      <c r="U70" s="102"/>
      <c r="V70" s="46">
        <f t="shared" si="21"/>
        <v>41</v>
      </c>
      <c r="W70" s="46">
        <v>63</v>
      </c>
      <c r="X70" s="120">
        <f t="shared" si="30"/>
        <v>138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53</v>
      </c>
      <c r="AE70" s="102">
        <v>36</v>
      </c>
      <c r="AF70" s="102"/>
      <c r="AG70" s="102"/>
      <c r="AH70" s="102"/>
      <c r="AI70" s="102"/>
      <c r="AJ70" s="102"/>
      <c r="AK70" s="46">
        <f t="shared" si="22"/>
        <v>161</v>
      </c>
      <c r="AL70" s="54">
        <v>334.5</v>
      </c>
      <c r="AM70" s="120">
        <f t="shared" si="6"/>
        <v>646.5</v>
      </c>
      <c r="AN70" s="102">
        <v>1</v>
      </c>
      <c r="AO70" s="102">
        <v>3</v>
      </c>
      <c r="AP70" s="102">
        <v>1</v>
      </c>
      <c r="AQ70" s="102">
        <v>9</v>
      </c>
      <c r="AR70" s="102">
        <v>11</v>
      </c>
      <c r="AS70" s="102">
        <v>17</v>
      </c>
      <c r="AT70" s="102">
        <v>9</v>
      </c>
      <c r="AU70" s="102"/>
      <c r="AV70" s="102"/>
      <c r="AW70" s="102"/>
      <c r="AX70" s="102"/>
      <c r="AY70" s="102"/>
      <c r="AZ70" s="46">
        <f t="shared" si="23"/>
        <v>51</v>
      </c>
      <c r="BA70" s="54">
        <v>19.5</v>
      </c>
      <c r="BB70" s="120">
        <f t="shared" si="7"/>
        <v>117.5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/>
      <c r="BK70" s="102"/>
      <c r="BL70" s="102"/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>
        <v>3</v>
      </c>
      <c r="BY70" s="102"/>
      <c r="BZ70" s="102"/>
      <c r="CA70" s="102"/>
      <c r="CB70" s="102"/>
      <c r="CC70" s="102"/>
      <c r="CD70" s="51">
        <f t="shared" si="25"/>
        <v>17</v>
      </c>
      <c r="CE70" s="54">
        <v>76.5</v>
      </c>
      <c r="CF70" s="120">
        <f t="shared" si="9"/>
        <v>106.5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32</v>
      </c>
      <c r="CL70" s="94">
        <f t="shared" si="14"/>
        <v>98</v>
      </c>
      <c r="CM70" s="94">
        <f t="shared" si="15"/>
        <v>51</v>
      </c>
      <c r="CN70" s="94">
        <f t="shared" si="16"/>
        <v>0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270</v>
      </c>
      <c r="CU70" s="53">
        <f t="shared" si="29"/>
        <v>0.54545454545454541</v>
      </c>
    </row>
    <row r="71" spans="1:99" x14ac:dyDescent="0.3">
      <c r="A71" s="110" t="s">
        <v>5</v>
      </c>
      <c r="B71" s="110" t="s">
        <v>183</v>
      </c>
      <c r="C71" s="111">
        <v>870</v>
      </c>
      <c r="D71" s="110" t="s">
        <v>540</v>
      </c>
      <c r="E71" s="110" t="s">
        <v>506</v>
      </c>
      <c r="F71" s="110" t="s">
        <v>182</v>
      </c>
      <c r="G71" s="111" t="s">
        <v>527</v>
      </c>
      <c r="H71" s="111">
        <v>67</v>
      </c>
      <c r="I71" s="110" t="s">
        <v>570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20</v>
      </c>
      <c r="P71" s="102">
        <v>1</v>
      </c>
      <c r="Q71" s="102"/>
      <c r="R71" s="102"/>
      <c r="S71" s="102"/>
      <c r="T71" s="102"/>
      <c r="U71" s="102"/>
      <c r="V71" s="46">
        <f t="shared" si="21"/>
        <v>38</v>
      </c>
      <c r="W71" s="46">
        <v>143.5</v>
      </c>
      <c r="X71" s="120">
        <f t="shared" si="30"/>
        <v>213.5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8</v>
      </c>
      <c r="AE71" s="102">
        <v>2</v>
      </c>
      <c r="AF71" s="102"/>
      <c r="AG71" s="102"/>
      <c r="AH71" s="102"/>
      <c r="AI71" s="102"/>
      <c r="AJ71" s="102"/>
      <c r="AK71" s="46">
        <f t="shared" si="22"/>
        <v>22</v>
      </c>
      <c r="AL71" s="54">
        <v>18</v>
      </c>
      <c r="AM71" s="120">
        <f t="shared" ref="AM71" si="31">SUM(AA71:AL71)</f>
        <v>60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>
        <v>0</v>
      </c>
      <c r="AU71" s="102"/>
      <c r="AV71" s="102"/>
      <c r="AW71" s="102"/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/>
      <c r="BK71" s="102"/>
      <c r="BL71" s="102"/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>
        <v>0</v>
      </c>
      <c r="BY71" s="102"/>
      <c r="BZ71" s="102"/>
      <c r="CA71" s="102"/>
      <c r="CB71" s="102"/>
      <c r="CC71" s="102"/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28</v>
      </c>
      <c r="CM71" s="94">
        <f t="shared" ref="CM71:CM134" si="40">+P71+AE71+AT71+BI71+BX71</f>
        <v>3</v>
      </c>
      <c r="CN71" s="94">
        <f t="shared" ref="CN71:CN134" si="41">+Q71+AF71+AU71+BJ71+BY71</f>
        <v>0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61</v>
      </c>
      <c r="CU71" s="53">
        <f t="shared" si="29"/>
        <v>0.31770833333333331</v>
      </c>
    </row>
    <row r="72" spans="1:99" x14ac:dyDescent="0.3">
      <c r="A72" s="110" t="s">
        <v>5</v>
      </c>
      <c r="B72" s="110" t="s">
        <v>183</v>
      </c>
      <c r="C72" s="111">
        <v>870</v>
      </c>
      <c r="D72" s="110" t="s">
        <v>540</v>
      </c>
      <c r="E72" s="110" t="s">
        <v>506</v>
      </c>
      <c r="F72" s="110" t="s">
        <v>182</v>
      </c>
      <c r="G72" s="111" t="s">
        <v>527</v>
      </c>
      <c r="H72" s="111">
        <v>68</v>
      </c>
      <c r="I72" s="110" t="s">
        <v>187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>
        <v>3</v>
      </c>
      <c r="Q72" s="102"/>
      <c r="R72" s="102"/>
      <c r="S72" s="102"/>
      <c r="T72" s="102"/>
      <c r="U72" s="102"/>
      <c r="V72" s="46">
        <f t="shared" ref="V72:V135" si="46">SUM(J72:U72)</f>
        <v>10</v>
      </c>
      <c r="W72" s="46">
        <v>10</v>
      </c>
      <c r="X72" s="120">
        <f t="shared" ref="X72:X135" si="47">SUM(L72:W72)</f>
        <v>29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29</v>
      </c>
      <c r="AE72" s="102">
        <v>0</v>
      </c>
      <c r="AF72" s="102"/>
      <c r="AG72" s="102"/>
      <c r="AH72" s="102"/>
      <c r="AI72" s="102"/>
      <c r="AJ72" s="102"/>
      <c r="AK72" s="46">
        <f t="shared" ref="AK72:AK135" si="48">SUM(Y72:AJ72)</f>
        <v>74</v>
      </c>
      <c r="AL72" s="54">
        <v>55.5</v>
      </c>
      <c r="AM72" s="120">
        <f t="shared" ref="AM72:AM135" si="49">SUM(AA72:AL72)</f>
        <v>196.5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>
        <v>0</v>
      </c>
      <c r="AU72" s="102"/>
      <c r="AV72" s="102"/>
      <c r="AW72" s="102"/>
      <c r="AX72" s="102"/>
      <c r="AY72" s="102"/>
      <c r="AZ72" s="46">
        <f t="shared" ref="AZ72:AZ135" si="50">SUM(AN72:AY72)</f>
        <v>0</v>
      </c>
      <c r="BA72" s="54">
        <v>0.5</v>
      </c>
      <c r="BB72" s="120">
        <f t="shared" ref="BB72:BB135" si="51">SUM(AP72:BA72)</f>
        <v>0.5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/>
      <c r="BK72" s="102"/>
      <c r="BL72" s="102"/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>
        <v>0</v>
      </c>
      <c r="BY72" s="102"/>
      <c r="BZ72" s="102"/>
      <c r="CA72" s="102"/>
      <c r="CB72" s="102"/>
      <c r="CC72" s="102"/>
      <c r="CD72" s="51">
        <f t="shared" ref="CD72:CD135" si="54">SUM(BR72:CC72)</f>
        <v>2</v>
      </c>
      <c r="CE72" s="54">
        <v>0.5</v>
      </c>
      <c r="CF72" s="120">
        <f t="shared" ref="CF72:CF135" si="55">SUM(BT72:CE72)</f>
        <v>4.5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29</v>
      </c>
      <c r="CM72" s="94">
        <f t="shared" si="40"/>
        <v>3</v>
      </c>
      <c r="CN72" s="94">
        <f t="shared" si="41"/>
        <v>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86</v>
      </c>
      <c r="CU72" s="53">
        <f t="shared" ref="CU72:CU135" si="59">IFERROR(CT72/CS72,0)</f>
        <v>1.2932330827067668</v>
      </c>
    </row>
    <row r="73" spans="1:99" x14ac:dyDescent="0.3">
      <c r="A73" s="110" t="s">
        <v>5</v>
      </c>
      <c r="B73" s="110" t="s">
        <v>183</v>
      </c>
      <c r="C73" s="111">
        <v>870</v>
      </c>
      <c r="D73" s="110" t="s">
        <v>540</v>
      </c>
      <c r="E73" s="110" t="s">
        <v>506</v>
      </c>
      <c r="F73" s="110" t="s">
        <v>182</v>
      </c>
      <c r="G73" s="111" t="s">
        <v>547</v>
      </c>
      <c r="H73" s="111">
        <v>69</v>
      </c>
      <c r="I73" s="110" t="s">
        <v>571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23</v>
      </c>
      <c r="P73" s="102">
        <v>3</v>
      </c>
      <c r="Q73" s="102"/>
      <c r="R73" s="102"/>
      <c r="S73" s="102"/>
      <c r="T73" s="102"/>
      <c r="U73" s="102"/>
      <c r="V73" s="46">
        <f t="shared" si="46"/>
        <v>123</v>
      </c>
      <c r="W73" s="46">
        <v>12.5</v>
      </c>
      <c r="X73" s="120">
        <f t="shared" si="47"/>
        <v>242.5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4</v>
      </c>
      <c r="AE73" s="102">
        <v>3</v>
      </c>
      <c r="AF73" s="102"/>
      <c r="AG73" s="102"/>
      <c r="AH73" s="102"/>
      <c r="AI73" s="102"/>
      <c r="AJ73" s="102"/>
      <c r="AK73" s="46">
        <f t="shared" si="48"/>
        <v>48</v>
      </c>
      <c r="AL73" s="54">
        <v>71.5</v>
      </c>
      <c r="AM73" s="120">
        <f t="shared" si="49"/>
        <v>154.5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>
        <v>1</v>
      </c>
      <c r="AU73" s="102"/>
      <c r="AV73" s="102"/>
      <c r="AW73" s="102"/>
      <c r="AX73" s="102"/>
      <c r="AY73" s="102"/>
      <c r="AZ73" s="46">
        <f t="shared" si="50"/>
        <v>1</v>
      </c>
      <c r="BA73" s="54">
        <v>5.5</v>
      </c>
      <c r="BB73" s="120">
        <f t="shared" si="51"/>
        <v>7.5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/>
      <c r="BK73" s="102"/>
      <c r="BL73" s="102"/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>
        <v>0</v>
      </c>
      <c r="BY73" s="102"/>
      <c r="BZ73" s="102"/>
      <c r="CA73" s="102"/>
      <c r="CB73" s="102"/>
      <c r="CC73" s="102"/>
      <c r="CD73" s="51">
        <f t="shared" si="54"/>
        <v>17</v>
      </c>
      <c r="CE73" s="54">
        <v>14</v>
      </c>
      <c r="CF73" s="120">
        <f t="shared" si="55"/>
        <v>41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29</v>
      </c>
      <c r="CM73" s="94">
        <f t="shared" si="40"/>
        <v>7</v>
      </c>
      <c r="CN73" s="94">
        <f t="shared" si="41"/>
        <v>0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189</v>
      </c>
      <c r="CU73" s="53">
        <f t="shared" si="59"/>
        <v>1.826086956521739</v>
      </c>
    </row>
    <row r="74" spans="1:99" x14ac:dyDescent="0.3">
      <c r="A74" s="110" t="s">
        <v>5</v>
      </c>
      <c r="B74" s="110" t="s">
        <v>346</v>
      </c>
      <c r="C74" s="111">
        <v>870</v>
      </c>
      <c r="D74" s="110" t="s">
        <v>540</v>
      </c>
      <c r="E74" s="110" t="s">
        <v>506</v>
      </c>
      <c r="F74" s="110" t="s">
        <v>182</v>
      </c>
      <c r="G74" s="111" t="s">
        <v>527</v>
      </c>
      <c r="H74" s="111">
        <v>70</v>
      </c>
      <c r="I74" s="110" t="s">
        <v>347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16</v>
      </c>
      <c r="P74" s="102">
        <v>1</v>
      </c>
      <c r="Q74" s="102"/>
      <c r="R74" s="102"/>
      <c r="S74" s="102"/>
      <c r="T74" s="102"/>
      <c r="U74" s="102"/>
      <c r="V74" s="46">
        <f t="shared" si="46"/>
        <v>33</v>
      </c>
      <c r="W74" s="46">
        <v>24</v>
      </c>
      <c r="X74" s="120">
        <f t="shared" si="47"/>
        <v>89</v>
      </c>
      <c r="Y74" s="102">
        <v>6</v>
      </c>
      <c r="Z74" s="102">
        <v>1</v>
      </c>
      <c r="AA74" s="102">
        <v>3</v>
      </c>
      <c r="AB74" s="102">
        <v>6</v>
      </c>
      <c r="AC74" s="102">
        <v>7</v>
      </c>
      <c r="AD74" s="102">
        <v>29</v>
      </c>
      <c r="AE74" s="102">
        <v>0</v>
      </c>
      <c r="AF74" s="102"/>
      <c r="AG74" s="102"/>
      <c r="AH74" s="102"/>
      <c r="AI74" s="102"/>
      <c r="AJ74" s="102"/>
      <c r="AK74" s="46">
        <f t="shared" si="48"/>
        <v>52</v>
      </c>
      <c r="AL74" s="54">
        <v>34.5</v>
      </c>
      <c r="AM74" s="120">
        <f t="shared" si="49"/>
        <v>131.5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>
        <v>0</v>
      </c>
      <c r="AU74" s="102"/>
      <c r="AV74" s="102"/>
      <c r="AW74" s="102"/>
      <c r="AX74" s="102"/>
      <c r="AY74" s="102"/>
      <c r="AZ74" s="46">
        <f t="shared" si="50"/>
        <v>3</v>
      </c>
      <c r="BA74" s="54">
        <v>1</v>
      </c>
      <c r="BB74" s="120">
        <f t="shared" si="51"/>
        <v>7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/>
      <c r="BK74" s="102"/>
      <c r="BL74" s="102"/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>
        <v>0</v>
      </c>
      <c r="BY74" s="102"/>
      <c r="BZ74" s="102"/>
      <c r="CA74" s="102"/>
      <c r="CB74" s="102"/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21</v>
      </c>
      <c r="CL74" s="94">
        <f t="shared" si="39"/>
        <v>45</v>
      </c>
      <c r="CM74" s="94">
        <f t="shared" si="40"/>
        <v>1</v>
      </c>
      <c r="CN74" s="94">
        <f t="shared" si="41"/>
        <v>0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91</v>
      </c>
      <c r="CU74" s="53">
        <f t="shared" si="59"/>
        <v>1.5294117647058822</v>
      </c>
    </row>
    <row r="75" spans="1:99" x14ac:dyDescent="0.3">
      <c r="A75" s="110" t="s">
        <v>5</v>
      </c>
      <c r="B75" s="110" t="s">
        <v>346</v>
      </c>
      <c r="C75" s="111">
        <v>870</v>
      </c>
      <c r="D75" s="110" t="s">
        <v>540</v>
      </c>
      <c r="E75" s="110" t="s">
        <v>506</v>
      </c>
      <c r="F75" s="110" t="s">
        <v>182</v>
      </c>
      <c r="G75" s="111" t="s">
        <v>547</v>
      </c>
      <c r="H75" s="111">
        <v>71</v>
      </c>
      <c r="I75" s="110" t="s">
        <v>345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7</v>
      </c>
      <c r="P75" s="102">
        <v>0</v>
      </c>
      <c r="Q75" s="102"/>
      <c r="R75" s="102"/>
      <c r="S75" s="102"/>
      <c r="T75" s="102"/>
      <c r="U75" s="102"/>
      <c r="V75" s="46">
        <f t="shared" si="46"/>
        <v>13</v>
      </c>
      <c r="W75" s="46">
        <v>35.5</v>
      </c>
      <c r="X75" s="120">
        <f t="shared" si="47"/>
        <v>61.5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9</v>
      </c>
      <c r="AE75" s="102">
        <v>6</v>
      </c>
      <c r="AF75" s="102"/>
      <c r="AG75" s="102"/>
      <c r="AH75" s="102"/>
      <c r="AI75" s="102"/>
      <c r="AJ75" s="102"/>
      <c r="AK75" s="46">
        <f t="shared" si="48"/>
        <v>79</v>
      </c>
      <c r="AL75" s="54">
        <v>96</v>
      </c>
      <c r="AM75" s="120">
        <f t="shared" si="49"/>
        <v>238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>
        <v>0</v>
      </c>
      <c r="AU75" s="102"/>
      <c r="AV75" s="102"/>
      <c r="AW75" s="102"/>
      <c r="AX75" s="102"/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/>
      <c r="BK75" s="102"/>
      <c r="BL75" s="102"/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>
        <v>0</v>
      </c>
      <c r="BY75" s="102"/>
      <c r="BZ75" s="102"/>
      <c r="CA75" s="102"/>
      <c r="CB75" s="102"/>
      <c r="CC75" s="102"/>
      <c r="CD75" s="51">
        <f t="shared" si="54"/>
        <v>12</v>
      </c>
      <c r="CE75" s="54">
        <v>10</v>
      </c>
      <c r="CF75" s="120">
        <f t="shared" si="55"/>
        <v>28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16</v>
      </c>
      <c r="CM75" s="94">
        <f t="shared" si="40"/>
        <v>6</v>
      </c>
      <c r="CN75" s="94">
        <f t="shared" si="41"/>
        <v>0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106</v>
      </c>
      <c r="CU75" s="53">
        <f t="shared" si="59"/>
        <v>0.7235494880546075</v>
      </c>
    </row>
    <row r="76" spans="1:99" x14ac:dyDescent="0.3">
      <c r="A76" s="110" t="s">
        <v>5</v>
      </c>
      <c r="B76" s="110" t="s">
        <v>346</v>
      </c>
      <c r="C76" s="111">
        <v>870</v>
      </c>
      <c r="D76" s="110" t="s">
        <v>540</v>
      </c>
      <c r="E76" s="110" t="s">
        <v>506</v>
      </c>
      <c r="F76" s="110" t="s">
        <v>182</v>
      </c>
      <c r="G76" s="111" t="s">
        <v>527</v>
      </c>
      <c r="H76" s="111">
        <v>72</v>
      </c>
      <c r="I76" s="110" t="s">
        <v>348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17</v>
      </c>
      <c r="P76" s="102">
        <v>19</v>
      </c>
      <c r="Q76" s="102"/>
      <c r="R76" s="102"/>
      <c r="S76" s="102"/>
      <c r="T76" s="102"/>
      <c r="U76" s="102"/>
      <c r="V76" s="46">
        <f t="shared" si="46"/>
        <v>116</v>
      </c>
      <c r="W76" s="46">
        <v>109.5</v>
      </c>
      <c r="X76" s="120">
        <f t="shared" si="47"/>
        <v>329.5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11</v>
      </c>
      <c r="AE76" s="102">
        <v>4</v>
      </c>
      <c r="AF76" s="102"/>
      <c r="AG76" s="102"/>
      <c r="AH76" s="102"/>
      <c r="AI76" s="102"/>
      <c r="AJ76" s="102"/>
      <c r="AK76" s="46">
        <f t="shared" si="48"/>
        <v>33</v>
      </c>
      <c r="AL76" s="54">
        <v>46.5</v>
      </c>
      <c r="AM76" s="120">
        <f t="shared" si="49"/>
        <v>105.5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>
        <v>0</v>
      </c>
      <c r="AU76" s="102"/>
      <c r="AV76" s="102"/>
      <c r="AW76" s="102"/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/>
      <c r="BK76" s="102"/>
      <c r="BL76" s="102"/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>
        <v>0</v>
      </c>
      <c r="BY76" s="102"/>
      <c r="BZ76" s="102"/>
      <c r="CA76" s="102"/>
      <c r="CB76" s="102"/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28</v>
      </c>
      <c r="CM76" s="94">
        <f t="shared" si="40"/>
        <v>23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153</v>
      </c>
      <c r="CU76" s="53">
        <f t="shared" si="59"/>
        <v>0.97142857142857142</v>
      </c>
    </row>
    <row r="77" spans="1:99" x14ac:dyDescent="0.3">
      <c r="A77" s="110" t="s">
        <v>5</v>
      </c>
      <c r="B77" s="110" t="s">
        <v>346</v>
      </c>
      <c r="C77" s="111">
        <v>870</v>
      </c>
      <c r="D77" s="110" t="s">
        <v>540</v>
      </c>
      <c r="E77" s="110" t="s">
        <v>506</v>
      </c>
      <c r="F77" s="110" t="s">
        <v>182</v>
      </c>
      <c r="G77" s="111" t="s">
        <v>547</v>
      </c>
      <c r="H77" s="111">
        <v>74</v>
      </c>
      <c r="I77" s="110" t="s">
        <v>572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>
        <v>0</v>
      </c>
      <c r="Q77" s="102"/>
      <c r="R77" s="102"/>
      <c r="S77" s="102"/>
      <c r="T77" s="102"/>
      <c r="U77" s="102"/>
      <c r="V77" s="46">
        <f t="shared" si="46"/>
        <v>6</v>
      </c>
      <c r="W77" s="46">
        <v>35.5</v>
      </c>
      <c r="X77" s="120">
        <f t="shared" si="47"/>
        <v>47.5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>
        <v>1</v>
      </c>
      <c r="AF77" s="102"/>
      <c r="AG77" s="102"/>
      <c r="AH77" s="102"/>
      <c r="AI77" s="102"/>
      <c r="AJ77" s="102"/>
      <c r="AK77" s="46">
        <f t="shared" si="48"/>
        <v>49</v>
      </c>
      <c r="AL77" s="54">
        <v>84</v>
      </c>
      <c r="AM77" s="120">
        <f t="shared" si="49"/>
        <v>179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>
        <v>0</v>
      </c>
      <c r="AU77" s="102"/>
      <c r="AV77" s="102"/>
      <c r="AW77" s="102"/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/>
      <c r="BK77" s="102"/>
      <c r="BL77" s="102"/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>
        <v>0</v>
      </c>
      <c r="BY77" s="102"/>
      <c r="BZ77" s="102"/>
      <c r="CA77" s="102"/>
      <c r="CB77" s="102"/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1</v>
      </c>
      <c r="CN77" s="94">
        <f t="shared" si="41"/>
        <v>0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57</v>
      </c>
      <c r="CU77" s="53">
        <f t="shared" si="59"/>
        <v>0.46530612244897956</v>
      </c>
    </row>
    <row r="78" spans="1:99" x14ac:dyDescent="0.3">
      <c r="A78" s="110" t="s">
        <v>5</v>
      </c>
      <c r="B78" s="110" t="s">
        <v>346</v>
      </c>
      <c r="C78" s="111">
        <v>870</v>
      </c>
      <c r="D78" s="110" t="s">
        <v>540</v>
      </c>
      <c r="E78" s="110" t="s">
        <v>506</v>
      </c>
      <c r="F78" s="110" t="s">
        <v>182</v>
      </c>
      <c r="G78" s="111" t="s">
        <v>527</v>
      </c>
      <c r="H78" s="111">
        <v>75</v>
      </c>
      <c r="I78" s="110" t="s">
        <v>346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18</v>
      </c>
      <c r="P78" s="102">
        <v>3</v>
      </c>
      <c r="Q78" s="102"/>
      <c r="R78" s="102"/>
      <c r="S78" s="102"/>
      <c r="T78" s="102"/>
      <c r="U78" s="102"/>
      <c r="V78" s="46">
        <f t="shared" si="46"/>
        <v>42</v>
      </c>
      <c r="W78" s="46">
        <v>16.5</v>
      </c>
      <c r="X78" s="120">
        <f t="shared" si="47"/>
        <v>99.5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>
        <v>1</v>
      </c>
      <c r="AF78" s="102"/>
      <c r="AG78" s="102"/>
      <c r="AH78" s="102"/>
      <c r="AI78" s="102"/>
      <c r="AJ78" s="102"/>
      <c r="AK78" s="46">
        <f t="shared" si="48"/>
        <v>16</v>
      </c>
      <c r="AL78" s="54">
        <v>37.5</v>
      </c>
      <c r="AM78" s="120">
        <f t="shared" si="49"/>
        <v>68.5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>
        <v>0</v>
      </c>
      <c r="AU78" s="102"/>
      <c r="AV78" s="102"/>
      <c r="AW78" s="102"/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/>
      <c r="BK78" s="102"/>
      <c r="BL78" s="102"/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/>
      <c r="BZ78" s="102"/>
      <c r="CA78" s="102"/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28</v>
      </c>
      <c r="CM78" s="94">
        <f t="shared" si="40"/>
        <v>4</v>
      </c>
      <c r="CN78" s="94">
        <f t="shared" si="41"/>
        <v>0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58</v>
      </c>
      <c r="CU78" s="53">
        <f t="shared" si="59"/>
        <v>1.0545454545454545</v>
      </c>
    </row>
    <row r="79" spans="1:99" x14ac:dyDescent="0.3">
      <c r="A79" s="110" t="s">
        <v>573</v>
      </c>
      <c r="B79" s="110" t="s">
        <v>256</v>
      </c>
      <c r="C79" s="111">
        <v>870</v>
      </c>
      <c r="D79" s="110" t="s">
        <v>540</v>
      </c>
      <c r="E79" s="110" t="s">
        <v>256</v>
      </c>
      <c r="F79" s="110" t="s">
        <v>456</v>
      </c>
      <c r="G79" s="111" t="s">
        <v>527</v>
      </c>
      <c r="H79" s="111">
        <v>76</v>
      </c>
      <c r="I79" s="110" t="s">
        <v>260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>
        <v>14</v>
      </c>
      <c r="Q79" s="102"/>
      <c r="R79" s="102"/>
      <c r="S79" s="102"/>
      <c r="T79" s="102"/>
      <c r="U79" s="102"/>
      <c r="V79" s="46">
        <f t="shared" si="46"/>
        <v>105</v>
      </c>
      <c r="W79" s="46">
        <v>126.5</v>
      </c>
      <c r="X79" s="120">
        <f t="shared" si="47"/>
        <v>317.5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>
        <v>8</v>
      </c>
      <c r="AF79" s="102"/>
      <c r="AG79" s="102"/>
      <c r="AH79" s="102"/>
      <c r="AI79" s="102"/>
      <c r="AJ79" s="102"/>
      <c r="AK79" s="46">
        <f t="shared" si="48"/>
        <v>74</v>
      </c>
      <c r="AL79" s="54">
        <v>78.5</v>
      </c>
      <c r="AM79" s="120">
        <f t="shared" si="49"/>
        <v>207.5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>
        <v>0</v>
      </c>
      <c r="AU79" s="102"/>
      <c r="AV79" s="102"/>
      <c r="AW79" s="102"/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/>
      <c r="BK79" s="102"/>
      <c r="BL79" s="102"/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/>
      <c r="BZ79" s="102"/>
      <c r="CA79" s="102"/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22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179</v>
      </c>
      <c r="CU79" s="53">
        <f t="shared" si="59"/>
        <v>0.77657266811279824</v>
      </c>
    </row>
    <row r="80" spans="1:99" x14ac:dyDescent="0.3">
      <c r="A80" s="110" t="s">
        <v>251</v>
      </c>
      <c r="B80" s="110" t="s">
        <v>251</v>
      </c>
      <c r="C80" s="111">
        <v>870</v>
      </c>
      <c r="D80" s="110" t="s">
        <v>540</v>
      </c>
      <c r="E80" s="110" t="s">
        <v>506</v>
      </c>
      <c r="F80" s="110" t="s">
        <v>251</v>
      </c>
      <c r="G80" s="111" t="s">
        <v>529</v>
      </c>
      <c r="H80" s="111">
        <v>77</v>
      </c>
      <c r="I80" s="110" t="s">
        <v>574</v>
      </c>
      <c r="J80" s="102">
        <v>1</v>
      </c>
      <c r="K80" s="102">
        <v>3</v>
      </c>
      <c r="L80" s="102">
        <v>5</v>
      </c>
      <c r="M80" s="102">
        <v>8</v>
      </c>
      <c r="N80" s="102">
        <v>8</v>
      </c>
      <c r="O80" s="102">
        <v>11</v>
      </c>
      <c r="P80" s="102">
        <v>9</v>
      </c>
      <c r="Q80" s="102"/>
      <c r="R80" s="102"/>
      <c r="S80" s="102"/>
      <c r="T80" s="102"/>
      <c r="U80" s="102"/>
      <c r="V80" s="46">
        <f t="shared" si="46"/>
        <v>45</v>
      </c>
      <c r="W80" s="46">
        <v>44.5</v>
      </c>
      <c r="X80" s="120">
        <f t="shared" si="47"/>
        <v>130.5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>
        <v>32</v>
      </c>
      <c r="AF80" s="102"/>
      <c r="AG80" s="102"/>
      <c r="AH80" s="102"/>
      <c r="AI80" s="102"/>
      <c r="AJ80" s="102"/>
      <c r="AK80" s="46">
        <f t="shared" si="48"/>
        <v>196</v>
      </c>
      <c r="AL80" s="54">
        <v>500</v>
      </c>
      <c r="AM80" s="120">
        <f t="shared" si="49"/>
        <v>839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>
        <v>3</v>
      </c>
      <c r="AU80" s="102"/>
      <c r="AV80" s="102"/>
      <c r="AW80" s="102"/>
      <c r="AX80" s="102"/>
      <c r="AY80" s="102"/>
      <c r="AZ80" s="46">
        <f t="shared" si="50"/>
        <v>10</v>
      </c>
      <c r="BA80" s="54">
        <v>4.5</v>
      </c>
      <c r="BB80" s="120">
        <f t="shared" si="51"/>
        <v>23.5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/>
      <c r="BK80" s="102"/>
      <c r="BL80" s="102"/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>
        <v>4</v>
      </c>
      <c r="BY80" s="102"/>
      <c r="BZ80" s="102"/>
      <c r="CA80" s="102"/>
      <c r="CB80" s="102"/>
      <c r="CC80" s="102"/>
      <c r="CD80" s="51">
        <f t="shared" si="54"/>
        <v>14</v>
      </c>
      <c r="CE80" s="54">
        <v>10</v>
      </c>
      <c r="CF80" s="120">
        <f t="shared" si="55"/>
        <v>38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34</v>
      </c>
      <c r="CL80" s="94">
        <f t="shared" si="39"/>
        <v>64</v>
      </c>
      <c r="CM80" s="94">
        <f t="shared" si="40"/>
        <v>48</v>
      </c>
      <c r="CN80" s="94">
        <f t="shared" si="41"/>
        <v>0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265</v>
      </c>
      <c r="CU80" s="53">
        <f t="shared" si="59"/>
        <v>0.47363717605004468</v>
      </c>
    </row>
    <row r="81" spans="1:99" x14ac:dyDescent="0.3">
      <c r="A81" s="110" t="s">
        <v>251</v>
      </c>
      <c r="B81" s="110" t="s">
        <v>372</v>
      </c>
      <c r="C81" s="111">
        <v>870</v>
      </c>
      <c r="D81" s="110" t="s">
        <v>540</v>
      </c>
      <c r="E81" s="110" t="s">
        <v>506</v>
      </c>
      <c r="F81" s="110" t="s">
        <v>251</v>
      </c>
      <c r="G81" s="111" t="s">
        <v>527</v>
      </c>
      <c r="H81" s="111">
        <v>78</v>
      </c>
      <c r="I81" s="110" t="s">
        <v>575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0</v>
      </c>
      <c r="Q81" s="102"/>
      <c r="R81" s="102"/>
      <c r="S81" s="102"/>
      <c r="T81" s="102"/>
      <c r="U81" s="102"/>
      <c r="V81" s="46">
        <f t="shared" si="46"/>
        <v>1</v>
      </c>
      <c r="W81" s="46">
        <v>30.5</v>
      </c>
      <c r="X81" s="120">
        <f t="shared" si="47"/>
        <v>31.5</v>
      </c>
      <c r="Y81" s="102">
        <v>2</v>
      </c>
      <c r="Z81" s="102">
        <v>0</v>
      </c>
      <c r="AA81" s="102">
        <v>0</v>
      </c>
      <c r="AB81" s="102">
        <v>0</v>
      </c>
      <c r="AC81" s="102">
        <v>3</v>
      </c>
      <c r="AD81" s="102">
        <v>1</v>
      </c>
      <c r="AE81" s="102">
        <v>0</v>
      </c>
      <c r="AF81" s="102"/>
      <c r="AG81" s="102"/>
      <c r="AH81" s="102"/>
      <c r="AI81" s="102"/>
      <c r="AJ81" s="102"/>
      <c r="AK81" s="46">
        <f t="shared" si="48"/>
        <v>6</v>
      </c>
      <c r="AL81" s="54">
        <v>20.5</v>
      </c>
      <c r="AM81" s="120">
        <f t="shared" si="49"/>
        <v>30.5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>
        <v>0</v>
      </c>
      <c r="AU81" s="102"/>
      <c r="AV81" s="102"/>
      <c r="AW81" s="102"/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/>
      <c r="BK81" s="102"/>
      <c r="BL81" s="102"/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0</v>
      </c>
      <c r="BY81" s="102"/>
      <c r="BZ81" s="102"/>
      <c r="CA81" s="102"/>
      <c r="CB81" s="102"/>
      <c r="CC81" s="102"/>
      <c r="CD81" s="51">
        <f t="shared" si="54"/>
        <v>0</v>
      </c>
      <c r="CE81" s="54">
        <v>0</v>
      </c>
      <c r="CF81" s="120">
        <f t="shared" si="55"/>
        <v>0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3</v>
      </c>
      <c r="CL81" s="94">
        <f t="shared" si="39"/>
        <v>1</v>
      </c>
      <c r="CM81" s="94">
        <f t="shared" si="40"/>
        <v>0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7</v>
      </c>
      <c r="CU81" s="53">
        <f t="shared" si="59"/>
        <v>0.13461538461538461</v>
      </c>
    </row>
    <row r="82" spans="1:99" x14ac:dyDescent="0.3">
      <c r="A82" s="110" t="s">
        <v>251</v>
      </c>
      <c r="B82" s="110" t="s">
        <v>372</v>
      </c>
      <c r="C82" s="111">
        <v>870</v>
      </c>
      <c r="D82" s="110" t="s">
        <v>540</v>
      </c>
      <c r="E82" s="110" t="s">
        <v>506</v>
      </c>
      <c r="F82" s="110" t="s">
        <v>251</v>
      </c>
      <c r="G82" s="111" t="s">
        <v>527</v>
      </c>
      <c r="H82" s="111">
        <v>79</v>
      </c>
      <c r="I82" s="110" t="s">
        <v>576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>
        <v>0</v>
      </c>
      <c r="Q82" s="102"/>
      <c r="R82" s="102"/>
      <c r="S82" s="102"/>
      <c r="T82" s="102"/>
      <c r="U82" s="102"/>
      <c r="V82" s="46">
        <f t="shared" si="46"/>
        <v>7</v>
      </c>
      <c r="W82" s="46">
        <v>16.5</v>
      </c>
      <c r="X82" s="120">
        <f t="shared" si="47"/>
        <v>29.5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>
        <v>0</v>
      </c>
      <c r="AF82" s="102"/>
      <c r="AG82" s="102"/>
      <c r="AH82" s="102"/>
      <c r="AI82" s="102"/>
      <c r="AJ82" s="102"/>
      <c r="AK82" s="46">
        <f t="shared" si="48"/>
        <v>70</v>
      </c>
      <c r="AL82" s="54">
        <v>14.5</v>
      </c>
      <c r="AM82" s="120">
        <f t="shared" si="49"/>
        <v>134.5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>
        <v>0</v>
      </c>
      <c r="AU82" s="102"/>
      <c r="AV82" s="102"/>
      <c r="AW82" s="102"/>
      <c r="AX82" s="102"/>
      <c r="AY82" s="102"/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/>
      <c r="BK82" s="102"/>
      <c r="BL82" s="102"/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/>
      <c r="BZ82" s="102"/>
      <c r="CA82" s="102"/>
      <c r="CB82" s="102"/>
      <c r="CC82" s="102"/>
      <c r="CD82" s="51">
        <f t="shared" si="54"/>
        <v>0</v>
      </c>
      <c r="CE82" s="54">
        <v>0</v>
      </c>
      <c r="CF82" s="120">
        <f t="shared" si="55"/>
        <v>0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0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79</v>
      </c>
      <c r="CU82" s="53">
        <f t="shared" si="59"/>
        <v>2.5079365079365079</v>
      </c>
    </row>
    <row r="83" spans="1:99" x14ac:dyDescent="0.3">
      <c r="A83" s="110" t="s">
        <v>251</v>
      </c>
      <c r="B83" s="110" t="s">
        <v>372</v>
      </c>
      <c r="C83" s="111">
        <v>870</v>
      </c>
      <c r="D83" s="110" t="s">
        <v>540</v>
      </c>
      <c r="E83" s="110" t="s">
        <v>506</v>
      </c>
      <c r="F83" s="110" t="s">
        <v>251</v>
      </c>
      <c r="G83" s="111" t="s">
        <v>547</v>
      </c>
      <c r="H83" s="111">
        <v>80</v>
      </c>
      <c r="I83" s="110" t="s">
        <v>375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>
        <v>0</v>
      </c>
      <c r="Q83" s="102"/>
      <c r="R83" s="102"/>
      <c r="S83" s="102"/>
      <c r="T83" s="102"/>
      <c r="U83" s="102"/>
      <c r="V83" s="46">
        <f t="shared" si="46"/>
        <v>1</v>
      </c>
      <c r="W83" s="46">
        <v>3.5</v>
      </c>
      <c r="X83" s="120">
        <f t="shared" si="47"/>
        <v>5.5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>
        <v>0</v>
      </c>
      <c r="AF83" s="102"/>
      <c r="AG83" s="102"/>
      <c r="AH83" s="102"/>
      <c r="AI83" s="102"/>
      <c r="AJ83" s="102"/>
      <c r="AK83" s="46">
        <f t="shared" si="48"/>
        <v>3</v>
      </c>
      <c r="AL83" s="54">
        <v>11.5</v>
      </c>
      <c r="AM83" s="120">
        <f t="shared" si="49"/>
        <v>17.5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>
        <v>0</v>
      </c>
      <c r="AU83" s="102"/>
      <c r="AV83" s="102"/>
      <c r="AW83" s="102"/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/>
      <c r="BK83" s="102"/>
      <c r="BL83" s="102"/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/>
      <c r="BZ83" s="102"/>
      <c r="CA83" s="102"/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0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4</v>
      </c>
      <c r="CU83" s="53">
        <f t="shared" si="59"/>
        <v>0.18181818181818182</v>
      </c>
    </row>
    <row r="84" spans="1:99" x14ac:dyDescent="0.3">
      <c r="A84" s="110" t="s">
        <v>251</v>
      </c>
      <c r="B84" s="110" t="s">
        <v>372</v>
      </c>
      <c r="C84" s="111">
        <v>870</v>
      </c>
      <c r="D84" s="110" t="s">
        <v>540</v>
      </c>
      <c r="E84" s="110" t="s">
        <v>506</v>
      </c>
      <c r="F84" s="110" t="s">
        <v>251</v>
      </c>
      <c r="G84" s="111" t="s">
        <v>527</v>
      </c>
      <c r="H84" s="111">
        <v>81</v>
      </c>
      <c r="I84" s="110" t="s">
        <v>371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0</v>
      </c>
      <c r="Q84" s="102"/>
      <c r="R84" s="102"/>
      <c r="S84" s="102"/>
      <c r="T84" s="102"/>
      <c r="U84" s="102"/>
      <c r="V84" s="46">
        <f t="shared" si="46"/>
        <v>0</v>
      </c>
      <c r="W84" s="46">
        <v>2</v>
      </c>
      <c r="X84" s="120">
        <f t="shared" si="47"/>
        <v>2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>
        <v>0</v>
      </c>
      <c r="AF84" s="102"/>
      <c r="AG84" s="102"/>
      <c r="AH84" s="102"/>
      <c r="AI84" s="102"/>
      <c r="AJ84" s="102"/>
      <c r="AK84" s="46">
        <f t="shared" si="48"/>
        <v>8</v>
      </c>
      <c r="AL84" s="54">
        <v>19</v>
      </c>
      <c r="AM84" s="120">
        <f t="shared" si="49"/>
        <v>32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>
        <v>0</v>
      </c>
      <c r="AU84" s="102"/>
      <c r="AV84" s="102"/>
      <c r="AW84" s="102"/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/>
      <c r="BK84" s="102"/>
      <c r="BL84" s="102"/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/>
      <c r="BZ84" s="102"/>
      <c r="CA84" s="102"/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0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8</v>
      </c>
      <c r="CU84" s="53">
        <f t="shared" si="59"/>
        <v>0.38095238095238093</v>
      </c>
    </row>
    <row r="85" spans="1:99" x14ac:dyDescent="0.3">
      <c r="A85" s="110" t="s">
        <v>251</v>
      </c>
      <c r="B85" s="110" t="s">
        <v>251</v>
      </c>
      <c r="C85" s="111">
        <v>870</v>
      </c>
      <c r="D85" s="110" t="s">
        <v>540</v>
      </c>
      <c r="E85" s="110" t="s">
        <v>506</v>
      </c>
      <c r="F85" s="110" t="s">
        <v>251</v>
      </c>
      <c r="G85" s="111" t="s">
        <v>527</v>
      </c>
      <c r="H85" s="111">
        <v>82</v>
      </c>
      <c r="I85" s="110" t="s">
        <v>252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/>
      <c r="R85" s="102"/>
      <c r="S85" s="102"/>
      <c r="T85" s="102"/>
      <c r="U85" s="102"/>
      <c r="V85" s="46">
        <f t="shared" si="46"/>
        <v>0</v>
      </c>
      <c r="W85" s="46">
        <v>1.5</v>
      </c>
      <c r="X85" s="120">
        <f t="shared" si="47"/>
        <v>1.5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>
        <v>0</v>
      </c>
      <c r="AF85" s="102"/>
      <c r="AG85" s="102"/>
      <c r="AH85" s="102"/>
      <c r="AI85" s="102"/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>
        <v>0</v>
      </c>
      <c r="AU85" s="102"/>
      <c r="AV85" s="102"/>
      <c r="AW85" s="102"/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/>
      <c r="BK85" s="102"/>
      <c r="BL85" s="102"/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/>
      <c r="BZ85" s="102"/>
      <c r="CA85" s="102"/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6</v>
      </c>
      <c r="CU85" s="53">
        <f t="shared" si="59"/>
        <v>0.66666666666666663</v>
      </c>
    </row>
    <row r="86" spans="1:99" x14ac:dyDescent="0.3">
      <c r="A86" s="110" t="s">
        <v>251</v>
      </c>
      <c r="B86" s="110" t="s">
        <v>251</v>
      </c>
      <c r="C86" s="111">
        <v>870</v>
      </c>
      <c r="D86" s="110" t="s">
        <v>540</v>
      </c>
      <c r="E86" s="110" t="s">
        <v>506</v>
      </c>
      <c r="F86" s="110" t="s">
        <v>251</v>
      </c>
      <c r="G86" s="111" t="s">
        <v>527</v>
      </c>
      <c r="H86" s="111">
        <v>83</v>
      </c>
      <c r="I86" s="110" t="s">
        <v>253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/>
      <c r="R86" s="102"/>
      <c r="S86" s="102"/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>
        <v>0</v>
      </c>
      <c r="AF86" s="102"/>
      <c r="AG86" s="102"/>
      <c r="AH86" s="102"/>
      <c r="AI86" s="102"/>
      <c r="AJ86" s="102"/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>
        <v>0</v>
      </c>
      <c r="AU86" s="102"/>
      <c r="AV86" s="102"/>
      <c r="AW86" s="102"/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/>
      <c r="BK86" s="102"/>
      <c r="BL86" s="102"/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/>
      <c r="BZ86" s="102"/>
      <c r="CA86" s="102"/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251</v>
      </c>
      <c r="B87" s="110" t="s">
        <v>251</v>
      </c>
      <c r="C87" s="111">
        <v>870</v>
      </c>
      <c r="D87" s="110" t="s">
        <v>540</v>
      </c>
      <c r="E87" s="110" t="s">
        <v>506</v>
      </c>
      <c r="F87" s="110" t="s">
        <v>251</v>
      </c>
      <c r="G87" s="111" t="s">
        <v>527</v>
      </c>
      <c r="H87" s="111">
        <v>84</v>
      </c>
      <c r="I87" s="110" t="s">
        <v>254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/>
      <c r="R87" s="102"/>
      <c r="S87" s="102"/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0</v>
      </c>
      <c r="AE87" s="102">
        <v>0</v>
      </c>
      <c r="AF87" s="102"/>
      <c r="AG87" s="102"/>
      <c r="AH87" s="102"/>
      <c r="AI87" s="102"/>
      <c r="AJ87" s="102"/>
      <c r="AK87" s="46">
        <f t="shared" si="48"/>
        <v>2</v>
      </c>
      <c r="AL87" s="54">
        <v>0.5</v>
      </c>
      <c r="AM87" s="120">
        <f t="shared" si="49"/>
        <v>3.5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>
        <v>0</v>
      </c>
      <c r="AU87" s="102"/>
      <c r="AV87" s="102"/>
      <c r="AW87" s="102"/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/>
      <c r="BK87" s="102"/>
      <c r="BL87" s="102"/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/>
      <c r="BZ87" s="102"/>
      <c r="CA87" s="102"/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0</v>
      </c>
      <c r="CM87" s="94">
        <f t="shared" si="40"/>
        <v>0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2</v>
      </c>
      <c r="CU87" s="53">
        <f t="shared" si="59"/>
        <v>0.8</v>
      </c>
    </row>
    <row r="88" spans="1:99" x14ac:dyDescent="0.3">
      <c r="A88" s="110" t="s">
        <v>251</v>
      </c>
      <c r="B88" s="110" t="s">
        <v>268</v>
      </c>
      <c r="C88" s="111">
        <v>870</v>
      </c>
      <c r="D88" s="110" t="s">
        <v>540</v>
      </c>
      <c r="E88" s="110" t="s">
        <v>506</v>
      </c>
      <c r="F88" s="110" t="s">
        <v>251</v>
      </c>
      <c r="G88" s="111" t="s">
        <v>527</v>
      </c>
      <c r="H88" s="111">
        <v>85</v>
      </c>
      <c r="I88" s="110" t="s">
        <v>577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/>
      <c r="R88" s="102"/>
      <c r="S88" s="102"/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>
        <v>0</v>
      </c>
      <c r="AF88" s="102"/>
      <c r="AG88" s="102"/>
      <c r="AH88" s="102"/>
      <c r="AI88" s="102"/>
      <c r="AJ88" s="102"/>
      <c r="AK88" s="46">
        <f t="shared" si="48"/>
        <v>14</v>
      </c>
      <c r="AL88" s="54">
        <v>8</v>
      </c>
      <c r="AM88" s="120">
        <f t="shared" si="49"/>
        <v>35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>
        <v>0</v>
      </c>
      <c r="AU88" s="102"/>
      <c r="AV88" s="102"/>
      <c r="AW88" s="102"/>
      <c r="AX88" s="102"/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/>
      <c r="BK88" s="102"/>
      <c r="BL88" s="102"/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/>
      <c r="BZ88" s="102"/>
      <c r="CA88" s="102"/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15</v>
      </c>
      <c r="CU88" s="53">
        <f t="shared" si="59"/>
        <v>1.7647058823529411</v>
      </c>
    </row>
    <row r="89" spans="1:99" x14ac:dyDescent="0.3">
      <c r="A89" s="110" t="s">
        <v>251</v>
      </c>
      <c r="B89" s="110" t="s">
        <v>268</v>
      </c>
      <c r="C89" s="111">
        <v>870</v>
      </c>
      <c r="D89" s="110" t="s">
        <v>540</v>
      </c>
      <c r="E89" s="110" t="s">
        <v>506</v>
      </c>
      <c r="F89" s="110" t="s">
        <v>251</v>
      </c>
      <c r="G89" s="111" t="s">
        <v>527</v>
      </c>
      <c r="H89" s="111">
        <v>86</v>
      </c>
      <c r="I89" s="110" t="s">
        <v>269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>
        <v>0</v>
      </c>
      <c r="Q89" s="102"/>
      <c r="R89" s="102"/>
      <c r="S89" s="102"/>
      <c r="T89" s="102"/>
      <c r="U89" s="102"/>
      <c r="V89" s="46">
        <f t="shared" si="46"/>
        <v>10</v>
      </c>
      <c r="W89" s="46">
        <v>6.5</v>
      </c>
      <c r="X89" s="120">
        <f t="shared" si="47"/>
        <v>23.5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0</v>
      </c>
      <c r="AE89" s="102">
        <v>3</v>
      </c>
      <c r="AF89" s="102"/>
      <c r="AG89" s="102"/>
      <c r="AH89" s="102"/>
      <c r="AI89" s="102"/>
      <c r="AJ89" s="102"/>
      <c r="AK89" s="46">
        <f t="shared" si="48"/>
        <v>34</v>
      </c>
      <c r="AL89" s="54">
        <v>51</v>
      </c>
      <c r="AM89" s="120">
        <f t="shared" si="49"/>
        <v>113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>
        <v>0</v>
      </c>
      <c r="AU89" s="102"/>
      <c r="AV89" s="102"/>
      <c r="AW89" s="102"/>
      <c r="AX89" s="102"/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/>
      <c r="BK89" s="102"/>
      <c r="BL89" s="102"/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>
        <v>0</v>
      </c>
      <c r="BY89" s="102"/>
      <c r="BZ89" s="102"/>
      <c r="CA89" s="102"/>
      <c r="CB89" s="102"/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0</v>
      </c>
      <c r="CM89" s="94">
        <f t="shared" si="40"/>
        <v>3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46</v>
      </c>
      <c r="CU89" s="53">
        <f t="shared" si="59"/>
        <v>0.78632478632478631</v>
      </c>
    </row>
    <row r="90" spans="1:99" x14ac:dyDescent="0.3">
      <c r="A90" s="110" t="s">
        <v>251</v>
      </c>
      <c r="B90" s="110" t="s">
        <v>332</v>
      </c>
      <c r="C90" s="111">
        <v>870</v>
      </c>
      <c r="D90" s="110" t="s">
        <v>540</v>
      </c>
      <c r="E90" s="110" t="s">
        <v>506</v>
      </c>
      <c r="F90" s="110" t="s">
        <v>251</v>
      </c>
      <c r="G90" s="111" t="s">
        <v>527</v>
      </c>
      <c r="H90" s="111">
        <v>87</v>
      </c>
      <c r="I90" s="110" t="s">
        <v>578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2</v>
      </c>
      <c r="P90" s="102">
        <v>0</v>
      </c>
      <c r="Q90" s="102"/>
      <c r="R90" s="102"/>
      <c r="S90" s="102"/>
      <c r="T90" s="102"/>
      <c r="U90" s="102"/>
      <c r="V90" s="46">
        <f t="shared" si="46"/>
        <v>6</v>
      </c>
      <c r="W90" s="46">
        <v>2.5</v>
      </c>
      <c r="X90" s="120">
        <f t="shared" si="47"/>
        <v>14.5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3</v>
      </c>
      <c r="AE90" s="102">
        <v>0</v>
      </c>
      <c r="AF90" s="102"/>
      <c r="AG90" s="102"/>
      <c r="AH90" s="102"/>
      <c r="AI90" s="102"/>
      <c r="AJ90" s="102"/>
      <c r="AK90" s="46">
        <f t="shared" si="48"/>
        <v>61</v>
      </c>
      <c r="AL90" s="54">
        <v>15.5</v>
      </c>
      <c r="AM90" s="120">
        <f t="shared" si="49"/>
        <v>92.5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>
        <v>0</v>
      </c>
      <c r="AU90" s="102"/>
      <c r="AV90" s="102"/>
      <c r="AW90" s="102"/>
      <c r="AX90" s="102"/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/>
      <c r="BK90" s="102"/>
      <c r="BL90" s="102"/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/>
      <c r="BZ90" s="102"/>
      <c r="CA90" s="102"/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5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69</v>
      </c>
      <c r="CU90" s="53">
        <f t="shared" si="59"/>
        <v>3.7297297297297298</v>
      </c>
    </row>
    <row r="91" spans="1:99" x14ac:dyDescent="0.3">
      <c r="A91" s="110" t="s">
        <v>251</v>
      </c>
      <c r="B91" s="110" t="s">
        <v>332</v>
      </c>
      <c r="C91" s="111">
        <v>870</v>
      </c>
      <c r="D91" s="110" t="s">
        <v>540</v>
      </c>
      <c r="E91" s="110" t="s">
        <v>506</v>
      </c>
      <c r="F91" s="110" t="s">
        <v>251</v>
      </c>
      <c r="G91" s="111" t="s">
        <v>547</v>
      </c>
      <c r="H91" s="111">
        <v>88</v>
      </c>
      <c r="I91" s="110" t="s">
        <v>579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/>
      <c r="R91" s="102"/>
      <c r="S91" s="102"/>
      <c r="T91" s="102"/>
      <c r="U91" s="102"/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>
        <v>3</v>
      </c>
      <c r="AF91" s="102"/>
      <c r="AG91" s="102"/>
      <c r="AH91" s="102"/>
      <c r="AI91" s="102"/>
      <c r="AJ91" s="102"/>
      <c r="AK91" s="46">
        <f t="shared" si="48"/>
        <v>9</v>
      </c>
      <c r="AL91" s="54">
        <v>65</v>
      </c>
      <c r="AM91" s="120">
        <f t="shared" si="49"/>
        <v>83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>
        <v>1</v>
      </c>
      <c r="AU91" s="102"/>
      <c r="AV91" s="102"/>
      <c r="AW91" s="102"/>
      <c r="AX91" s="102"/>
      <c r="AY91" s="102"/>
      <c r="AZ91" s="46">
        <f t="shared" si="50"/>
        <v>1</v>
      </c>
      <c r="BA91" s="54">
        <v>0</v>
      </c>
      <c r="BB91" s="120">
        <f t="shared" si="51"/>
        <v>2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/>
      <c r="BK91" s="102"/>
      <c r="BL91" s="102"/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/>
      <c r="BZ91" s="102"/>
      <c r="CA91" s="102"/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4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13</v>
      </c>
      <c r="CU91" s="53">
        <f t="shared" si="59"/>
        <v>0.14942528735632185</v>
      </c>
    </row>
    <row r="92" spans="1:99" x14ac:dyDescent="0.3">
      <c r="A92" s="110" t="s">
        <v>251</v>
      </c>
      <c r="B92" s="110" t="s">
        <v>332</v>
      </c>
      <c r="C92" s="111">
        <v>870</v>
      </c>
      <c r="D92" s="110" t="s">
        <v>540</v>
      </c>
      <c r="E92" s="110" t="s">
        <v>506</v>
      </c>
      <c r="F92" s="110" t="s">
        <v>251</v>
      </c>
      <c r="G92" s="111" t="s">
        <v>527</v>
      </c>
      <c r="H92" s="111">
        <v>89</v>
      </c>
      <c r="I92" s="110" t="s">
        <v>335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/>
      <c r="R92" s="102"/>
      <c r="S92" s="102"/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1</v>
      </c>
      <c r="AE92" s="102">
        <v>0</v>
      </c>
      <c r="AF92" s="102"/>
      <c r="AG92" s="102"/>
      <c r="AH92" s="102"/>
      <c r="AI92" s="102"/>
      <c r="AJ92" s="102"/>
      <c r="AK92" s="46">
        <f t="shared" si="48"/>
        <v>1</v>
      </c>
      <c r="AL92" s="54">
        <v>8.5</v>
      </c>
      <c r="AM92" s="120">
        <f t="shared" si="49"/>
        <v>10.5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>
        <v>0</v>
      </c>
      <c r="AU92" s="102"/>
      <c r="AV92" s="102"/>
      <c r="AW92" s="102"/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/>
      <c r="BK92" s="102"/>
      <c r="BL92" s="102"/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/>
      <c r="BZ92" s="102"/>
      <c r="CA92" s="102"/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1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1</v>
      </c>
      <c r="CU92" s="53">
        <f t="shared" si="59"/>
        <v>5.7142857142857141E-2</v>
      </c>
    </row>
    <row r="93" spans="1:99" x14ac:dyDescent="0.3">
      <c r="A93" s="110" t="s">
        <v>251</v>
      </c>
      <c r="B93" s="110" t="s">
        <v>332</v>
      </c>
      <c r="C93" s="111">
        <v>870</v>
      </c>
      <c r="D93" s="110" t="s">
        <v>540</v>
      </c>
      <c r="E93" s="110" t="s">
        <v>506</v>
      </c>
      <c r="F93" s="110" t="s">
        <v>251</v>
      </c>
      <c r="G93" s="111" t="s">
        <v>527</v>
      </c>
      <c r="H93" s="111">
        <v>90</v>
      </c>
      <c r="I93" s="110" t="s">
        <v>580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>
        <v>0</v>
      </c>
      <c r="Q93" s="102"/>
      <c r="R93" s="102"/>
      <c r="S93" s="102"/>
      <c r="T93" s="102"/>
      <c r="U93" s="102"/>
      <c r="V93" s="46">
        <f t="shared" si="46"/>
        <v>3</v>
      </c>
      <c r="W93" s="46">
        <v>2.5</v>
      </c>
      <c r="X93" s="120">
        <f t="shared" si="47"/>
        <v>7.5</v>
      </c>
      <c r="Y93" s="102">
        <v>2</v>
      </c>
      <c r="Z93" s="102">
        <v>4</v>
      </c>
      <c r="AA93" s="102">
        <v>9</v>
      </c>
      <c r="AB93" s="102">
        <v>0</v>
      </c>
      <c r="AC93" s="102">
        <v>5</v>
      </c>
      <c r="AD93" s="102">
        <v>0</v>
      </c>
      <c r="AE93" s="102">
        <v>2</v>
      </c>
      <c r="AF93" s="102"/>
      <c r="AG93" s="102"/>
      <c r="AH93" s="102"/>
      <c r="AI93" s="102"/>
      <c r="AJ93" s="102"/>
      <c r="AK93" s="46">
        <f t="shared" si="48"/>
        <v>22</v>
      </c>
      <c r="AL93" s="54">
        <v>37.5</v>
      </c>
      <c r="AM93" s="120">
        <f t="shared" si="49"/>
        <v>75.5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>
        <v>0</v>
      </c>
      <c r="AU93" s="102"/>
      <c r="AV93" s="102"/>
      <c r="AW93" s="102"/>
      <c r="AX93" s="102"/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/>
      <c r="BK93" s="102"/>
      <c r="BL93" s="102"/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/>
      <c r="BZ93" s="102"/>
      <c r="CA93" s="102"/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7</v>
      </c>
      <c r="CL93" s="94">
        <f t="shared" si="39"/>
        <v>0</v>
      </c>
      <c r="CM93" s="94">
        <f t="shared" si="40"/>
        <v>2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26</v>
      </c>
      <c r="CU93" s="53">
        <f t="shared" si="59"/>
        <v>0.61904761904761907</v>
      </c>
    </row>
    <row r="94" spans="1:99" x14ac:dyDescent="0.3">
      <c r="A94" s="110" t="s">
        <v>193</v>
      </c>
      <c r="B94" s="110" t="s">
        <v>192</v>
      </c>
      <c r="C94" s="111">
        <v>1714</v>
      </c>
      <c r="D94" s="110" t="s">
        <v>581</v>
      </c>
      <c r="E94" s="110" t="s">
        <v>193</v>
      </c>
      <c r="F94" s="110" t="s">
        <v>192</v>
      </c>
      <c r="G94" s="111" t="s">
        <v>543</v>
      </c>
      <c r="H94" s="111">
        <v>91</v>
      </c>
      <c r="I94" s="110" t="s">
        <v>582</v>
      </c>
      <c r="J94" s="102">
        <v>8</v>
      </c>
      <c r="K94" s="102">
        <v>11</v>
      </c>
      <c r="L94" s="102">
        <v>14</v>
      </c>
      <c r="M94" s="102">
        <v>11</v>
      </c>
      <c r="N94" s="102">
        <v>23</v>
      </c>
      <c r="O94" s="102">
        <v>13</v>
      </c>
      <c r="P94" s="102">
        <v>7</v>
      </c>
      <c r="Q94" s="102"/>
      <c r="R94" s="102"/>
      <c r="S94" s="102"/>
      <c r="T94" s="102"/>
      <c r="U94" s="102"/>
      <c r="V94" s="46">
        <f t="shared" si="46"/>
        <v>87</v>
      </c>
      <c r="W94" s="46">
        <v>85</v>
      </c>
      <c r="X94" s="120">
        <f t="shared" si="47"/>
        <v>240</v>
      </c>
      <c r="Y94" s="102">
        <v>24</v>
      </c>
      <c r="Z94" s="102">
        <v>17</v>
      </c>
      <c r="AA94" s="102">
        <v>39</v>
      </c>
      <c r="AB94" s="102">
        <v>104</v>
      </c>
      <c r="AC94" s="102">
        <v>47</v>
      </c>
      <c r="AD94" s="102">
        <v>37</v>
      </c>
      <c r="AE94" s="102">
        <v>3</v>
      </c>
      <c r="AF94" s="102"/>
      <c r="AG94" s="102"/>
      <c r="AH94" s="102"/>
      <c r="AI94" s="102"/>
      <c r="AJ94" s="102"/>
      <c r="AK94" s="46">
        <f t="shared" si="48"/>
        <v>271</v>
      </c>
      <c r="AL94" s="54">
        <v>124</v>
      </c>
      <c r="AM94" s="120">
        <f t="shared" si="49"/>
        <v>625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0</v>
      </c>
      <c r="AT94" s="102">
        <v>2</v>
      </c>
      <c r="AU94" s="102"/>
      <c r="AV94" s="102"/>
      <c r="AW94" s="102"/>
      <c r="AX94" s="102"/>
      <c r="AY94" s="102"/>
      <c r="AZ94" s="46">
        <f t="shared" si="50"/>
        <v>9</v>
      </c>
      <c r="BA94" s="54">
        <v>4</v>
      </c>
      <c r="BB94" s="120">
        <f t="shared" si="51"/>
        <v>22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/>
      <c r="BK94" s="102"/>
      <c r="BL94" s="102"/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0</v>
      </c>
      <c r="BS94" s="102">
        <v>1</v>
      </c>
      <c r="BT94" s="102">
        <v>5</v>
      </c>
      <c r="BU94" s="102">
        <v>10</v>
      </c>
      <c r="BV94" s="102">
        <v>4</v>
      </c>
      <c r="BW94" s="102">
        <v>25</v>
      </c>
      <c r="BX94" s="102">
        <v>0</v>
      </c>
      <c r="BY94" s="102"/>
      <c r="BZ94" s="102"/>
      <c r="CA94" s="102"/>
      <c r="CB94" s="102"/>
      <c r="CC94" s="102"/>
      <c r="CD94" s="51">
        <f t="shared" si="54"/>
        <v>45</v>
      </c>
      <c r="CE94" s="54">
        <v>19.5</v>
      </c>
      <c r="CF94" s="120">
        <f t="shared" si="55"/>
        <v>108.5</v>
      </c>
      <c r="CG94" s="94">
        <f t="shared" si="56"/>
        <v>32</v>
      </c>
      <c r="CH94" s="94">
        <f t="shared" si="35"/>
        <v>29</v>
      </c>
      <c r="CI94" s="94">
        <f t="shared" si="36"/>
        <v>59</v>
      </c>
      <c r="CJ94" s="94">
        <f t="shared" si="37"/>
        <v>128</v>
      </c>
      <c r="CK94" s="94">
        <f t="shared" si="38"/>
        <v>77</v>
      </c>
      <c r="CL94" s="94">
        <f t="shared" si="39"/>
        <v>75</v>
      </c>
      <c r="CM94" s="94">
        <f t="shared" si="40"/>
        <v>12</v>
      </c>
      <c r="CN94" s="94">
        <f t="shared" si="41"/>
        <v>0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412</v>
      </c>
      <c r="CU94" s="53">
        <f t="shared" si="59"/>
        <v>1.7644539614561028</v>
      </c>
    </row>
    <row r="95" spans="1:99" x14ac:dyDescent="0.3">
      <c r="A95" s="110" t="s">
        <v>193</v>
      </c>
      <c r="B95" s="110" t="s">
        <v>192</v>
      </c>
      <c r="C95" s="111">
        <v>1714</v>
      </c>
      <c r="D95" s="110" t="s">
        <v>581</v>
      </c>
      <c r="E95" s="110" t="s">
        <v>193</v>
      </c>
      <c r="F95" s="110" t="s">
        <v>192</v>
      </c>
      <c r="G95" s="111" t="s">
        <v>527</v>
      </c>
      <c r="H95" s="111">
        <v>92</v>
      </c>
      <c r="I95" s="110" t="s">
        <v>196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>
        <v>0</v>
      </c>
      <c r="Q95" s="102"/>
      <c r="R95" s="102"/>
      <c r="S95" s="102"/>
      <c r="T95" s="102"/>
      <c r="U95" s="102"/>
      <c r="V95" s="46">
        <f t="shared" si="46"/>
        <v>4</v>
      </c>
      <c r="W95" s="46">
        <v>92.5</v>
      </c>
      <c r="X95" s="120">
        <f t="shared" si="47"/>
        <v>98.5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11</v>
      </c>
      <c r="AE95" s="102">
        <v>2</v>
      </c>
      <c r="AF95" s="102"/>
      <c r="AG95" s="102"/>
      <c r="AH95" s="102"/>
      <c r="AI95" s="102"/>
      <c r="AJ95" s="102"/>
      <c r="AK95" s="46">
        <f t="shared" si="48"/>
        <v>25</v>
      </c>
      <c r="AL95" s="54">
        <v>86.5</v>
      </c>
      <c r="AM95" s="120">
        <f t="shared" si="49"/>
        <v>132.5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>
        <v>0</v>
      </c>
      <c r="AU95" s="102"/>
      <c r="AV95" s="102"/>
      <c r="AW95" s="102"/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/>
      <c r="BK95" s="102"/>
      <c r="BL95" s="102"/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3</v>
      </c>
      <c r="BX95" s="102">
        <v>0</v>
      </c>
      <c r="BY95" s="102"/>
      <c r="BZ95" s="102"/>
      <c r="CA95" s="102"/>
      <c r="CB95" s="102"/>
      <c r="CC95" s="102"/>
      <c r="CD95" s="51">
        <f t="shared" si="54"/>
        <v>4</v>
      </c>
      <c r="CE95" s="54">
        <v>1</v>
      </c>
      <c r="CF95" s="120">
        <f t="shared" si="55"/>
        <v>8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15</v>
      </c>
      <c r="CM95" s="94">
        <f t="shared" si="40"/>
        <v>2</v>
      </c>
      <c r="CN95" s="94">
        <f t="shared" si="41"/>
        <v>0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33</v>
      </c>
      <c r="CU95" s="53">
        <f t="shared" si="59"/>
        <v>0.18131868131868131</v>
      </c>
    </row>
    <row r="96" spans="1:99" x14ac:dyDescent="0.3">
      <c r="A96" s="110" t="s">
        <v>193</v>
      </c>
      <c r="B96" s="110" t="s">
        <v>192</v>
      </c>
      <c r="C96" s="111">
        <v>1714</v>
      </c>
      <c r="D96" s="110" t="s">
        <v>581</v>
      </c>
      <c r="E96" s="110" t="s">
        <v>193</v>
      </c>
      <c r="F96" s="110" t="s">
        <v>192</v>
      </c>
      <c r="G96" s="111" t="s">
        <v>547</v>
      </c>
      <c r="H96" s="111">
        <v>93</v>
      </c>
      <c r="I96" s="110" t="s">
        <v>583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>
        <v>0</v>
      </c>
      <c r="Q96" s="102"/>
      <c r="R96" s="102"/>
      <c r="S96" s="102"/>
      <c r="T96" s="102"/>
      <c r="U96" s="102"/>
      <c r="V96" s="46">
        <f t="shared" si="46"/>
        <v>109</v>
      </c>
      <c r="W96" s="46">
        <v>7.5</v>
      </c>
      <c r="X96" s="120">
        <f t="shared" si="47"/>
        <v>190.5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>
        <v>0</v>
      </c>
      <c r="AF96" s="102"/>
      <c r="AG96" s="102"/>
      <c r="AH96" s="102"/>
      <c r="AI96" s="102"/>
      <c r="AJ96" s="102"/>
      <c r="AK96" s="46">
        <f t="shared" si="48"/>
        <v>73</v>
      </c>
      <c r="AL96" s="54">
        <v>18.5</v>
      </c>
      <c r="AM96" s="120">
        <f t="shared" si="49"/>
        <v>146.5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>
        <v>0</v>
      </c>
      <c r="AU96" s="102"/>
      <c r="AV96" s="102"/>
      <c r="AW96" s="102"/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/>
      <c r="BK96" s="102"/>
      <c r="BL96" s="102"/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>
        <v>0</v>
      </c>
      <c r="BY96" s="102"/>
      <c r="BZ96" s="102"/>
      <c r="CA96" s="102"/>
      <c r="CB96" s="102"/>
      <c r="CC96" s="102"/>
      <c r="CD96" s="51">
        <f t="shared" si="54"/>
        <v>1</v>
      </c>
      <c r="CE96" s="54">
        <v>17.5</v>
      </c>
      <c r="CF96" s="120">
        <f t="shared" si="55"/>
        <v>19.5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0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183</v>
      </c>
      <c r="CU96" s="53">
        <f t="shared" si="59"/>
        <v>4.1123595505617976</v>
      </c>
    </row>
    <row r="97" spans="1:99" x14ac:dyDescent="0.3">
      <c r="A97" s="110" t="s">
        <v>193</v>
      </c>
      <c r="B97" s="110" t="s">
        <v>192</v>
      </c>
      <c r="C97" s="111">
        <v>1714</v>
      </c>
      <c r="D97" s="110" t="s">
        <v>581</v>
      </c>
      <c r="E97" s="110" t="s">
        <v>193</v>
      </c>
      <c r="F97" s="110" t="s">
        <v>192</v>
      </c>
      <c r="G97" s="111" t="s">
        <v>527</v>
      </c>
      <c r="H97" s="111">
        <v>94</v>
      </c>
      <c r="I97" s="110" t="s">
        <v>195</v>
      </c>
      <c r="J97" s="102">
        <v>8</v>
      </c>
      <c r="K97" s="102">
        <v>3</v>
      </c>
      <c r="L97" s="102">
        <v>4</v>
      </c>
      <c r="M97" s="102">
        <v>6</v>
      </c>
      <c r="N97" s="102">
        <v>5</v>
      </c>
      <c r="O97" s="102">
        <v>8</v>
      </c>
      <c r="P97" s="102">
        <v>3</v>
      </c>
      <c r="Q97" s="102"/>
      <c r="R97" s="102"/>
      <c r="S97" s="102"/>
      <c r="T97" s="102"/>
      <c r="U97" s="102"/>
      <c r="V97" s="46">
        <f t="shared" si="46"/>
        <v>37</v>
      </c>
      <c r="W97" s="46">
        <v>75.5</v>
      </c>
      <c r="X97" s="120">
        <f t="shared" si="47"/>
        <v>138.5</v>
      </c>
      <c r="Y97" s="102">
        <v>5</v>
      </c>
      <c r="Z97" s="102">
        <v>4</v>
      </c>
      <c r="AA97" s="102">
        <v>4</v>
      </c>
      <c r="AB97" s="102">
        <v>3</v>
      </c>
      <c r="AC97" s="102">
        <v>5</v>
      </c>
      <c r="AD97" s="102">
        <v>5</v>
      </c>
      <c r="AE97" s="102">
        <v>0</v>
      </c>
      <c r="AF97" s="102"/>
      <c r="AG97" s="102"/>
      <c r="AH97" s="102"/>
      <c r="AI97" s="102"/>
      <c r="AJ97" s="102"/>
      <c r="AK97" s="46">
        <f t="shared" si="48"/>
        <v>26</v>
      </c>
      <c r="AL97" s="54">
        <v>42.5</v>
      </c>
      <c r="AM97" s="120">
        <f t="shared" si="49"/>
        <v>85.5</v>
      </c>
      <c r="AN97" s="102">
        <v>1</v>
      </c>
      <c r="AO97" s="102">
        <v>0</v>
      </c>
      <c r="AP97" s="102">
        <v>0</v>
      </c>
      <c r="AQ97" s="102">
        <v>0</v>
      </c>
      <c r="AR97" s="102">
        <v>2</v>
      </c>
      <c r="AS97" s="102">
        <v>0</v>
      </c>
      <c r="AT97" s="102">
        <v>0</v>
      </c>
      <c r="AU97" s="102"/>
      <c r="AV97" s="102"/>
      <c r="AW97" s="102"/>
      <c r="AX97" s="102"/>
      <c r="AY97" s="102"/>
      <c r="AZ97" s="46">
        <f t="shared" si="50"/>
        <v>3</v>
      </c>
      <c r="BA97" s="54">
        <v>3</v>
      </c>
      <c r="BB97" s="120">
        <f t="shared" si="51"/>
        <v>8</v>
      </c>
      <c r="BC97" s="102">
        <v>0</v>
      </c>
      <c r="BD97" s="102">
        <v>0</v>
      </c>
      <c r="BE97" s="102">
        <v>0</v>
      </c>
      <c r="BF97" s="102">
        <v>0</v>
      </c>
      <c r="BG97" s="102">
        <v>0</v>
      </c>
      <c r="BH97" s="102">
        <v>0</v>
      </c>
      <c r="BI97" s="102">
        <v>0</v>
      </c>
      <c r="BJ97" s="102"/>
      <c r="BK97" s="102"/>
      <c r="BL97" s="102"/>
      <c r="BM97" s="102"/>
      <c r="BN97" s="104"/>
      <c r="BO97" s="51">
        <f t="shared" si="52"/>
        <v>0</v>
      </c>
      <c r="BP97" s="54">
        <v>0</v>
      </c>
      <c r="BQ97" s="120">
        <f t="shared" si="53"/>
        <v>0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/>
      <c r="BZ97" s="102"/>
      <c r="CA97" s="102"/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14</v>
      </c>
      <c r="CH97" s="94">
        <f t="shared" si="35"/>
        <v>7</v>
      </c>
      <c r="CI97" s="94">
        <f t="shared" si="36"/>
        <v>8</v>
      </c>
      <c r="CJ97" s="94">
        <f t="shared" si="37"/>
        <v>9</v>
      </c>
      <c r="CK97" s="94">
        <f t="shared" si="38"/>
        <v>12</v>
      </c>
      <c r="CL97" s="94">
        <f t="shared" si="39"/>
        <v>13</v>
      </c>
      <c r="CM97" s="94">
        <f t="shared" si="40"/>
        <v>3</v>
      </c>
      <c r="CN97" s="94">
        <f t="shared" si="41"/>
        <v>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66</v>
      </c>
      <c r="CU97" s="53">
        <f t="shared" si="59"/>
        <v>0.54545454545454541</v>
      </c>
    </row>
    <row r="98" spans="1:99" x14ac:dyDescent="0.3">
      <c r="A98" s="110" t="s">
        <v>193</v>
      </c>
      <c r="B98" s="110" t="s">
        <v>192</v>
      </c>
      <c r="C98" s="111">
        <v>1714</v>
      </c>
      <c r="D98" s="110" t="s">
        <v>581</v>
      </c>
      <c r="E98" s="110" t="s">
        <v>193</v>
      </c>
      <c r="F98" s="110" t="s">
        <v>192</v>
      </c>
      <c r="G98" s="111" t="s">
        <v>527</v>
      </c>
      <c r="H98" s="111">
        <v>95</v>
      </c>
      <c r="I98" s="110" t="s">
        <v>198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>
        <v>0</v>
      </c>
      <c r="Q98" s="102"/>
      <c r="R98" s="102"/>
      <c r="S98" s="102"/>
      <c r="T98" s="102"/>
      <c r="U98" s="102"/>
      <c r="V98" s="46">
        <f t="shared" si="46"/>
        <v>8</v>
      </c>
      <c r="W98" s="46">
        <v>76.5</v>
      </c>
      <c r="X98" s="120">
        <f t="shared" si="47"/>
        <v>89.5</v>
      </c>
      <c r="Y98" s="102">
        <v>2</v>
      </c>
      <c r="Z98" s="102">
        <v>1</v>
      </c>
      <c r="AA98" s="102">
        <v>2</v>
      </c>
      <c r="AB98" s="102">
        <v>2</v>
      </c>
      <c r="AC98" s="102">
        <v>9</v>
      </c>
      <c r="AD98" s="102">
        <v>2</v>
      </c>
      <c r="AE98" s="102">
        <v>0</v>
      </c>
      <c r="AF98" s="102"/>
      <c r="AG98" s="102"/>
      <c r="AH98" s="102"/>
      <c r="AI98" s="102"/>
      <c r="AJ98" s="102"/>
      <c r="AK98" s="46">
        <f t="shared" si="48"/>
        <v>18</v>
      </c>
      <c r="AL98" s="54">
        <v>28.5</v>
      </c>
      <c r="AM98" s="120">
        <f t="shared" si="49"/>
        <v>61.5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>
        <v>0</v>
      </c>
      <c r="AU98" s="102"/>
      <c r="AV98" s="102"/>
      <c r="AW98" s="102"/>
      <c r="AX98" s="102"/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/>
      <c r="BK98" s="102"/>
      <c r="BL98" s="102"/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/>
      <c r="BZ98" s="102"/>
      <c r="CA98" s="102"/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13</v>
      </c>
      <c r="CL98" s="94">
        <f t="shared" si="39"/>
        <v>3</v>
      </c>
      <c r="CM98" s="94">
        <f t="shared" si="40"/>
        <v>0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28</v>
      </c>
      <c r="CU98" s="53">
        <f t="shared" si="59"/>
        <v>0.25339366515837103</v>
      </c>
    </row>
    <row r="99" spans="1:99" x14ac:dyDescent="0.3">
      <c r="A99" s="110" t="s">
        <v>193</v>
      </c>
      <c r="B99" s="110" t="s">
        <v>192</v>
      </c>
      <c r="C99" s="111">
        <v>1714</v>
      </c>
      <c r="D99" s="110" t="s">
        <v>581</v>
      </c>
      <c r="E99" s="110" t="s">
        <v>193</v>
      </c>
      <c r="F99" s="110" t="s">
        <v>192</v>
      </c>
      <c r="G99" s="111" t="s">
        <v>527</v>
      </c>
      <c r="H99" s="111">
        <v>96</v>
      </c>
      <c r="I99" s="110" t="s">
        <v>199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3</v>
      </c>
      <c r="P99" s="102">
        <v>0</v>
      </c>
      <c r="Q99" s="102"/>
      <c r="R99" s="102"/>
      <c r="S99" s="102"/>
      <c r="T99" s="102"/>
      <c r="U99" s="102"/>
      <c r="V99" s="46">
        <f t="shared" si="46"/>
        <v>25</v>
      </c>
      <c r="W99" s="46">
        <v>67.5</v>
      </c>
      <c r="X99" s="120">
        <f t="shared" si="47"/>
        <v>112.5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1</v>
      </c>
      <c r="AE99" s="102">
        <v>0</v>
      </c>
      <c r="AF99" s="102"/>
      <c r="AG99" s="102"/>
      <c r="AH99" s="102"/>
      <c r="AI99" s="102"/>
      <c r="AJ99" s="102"/>
      <c r="AK99" s="46">
        <f t="shared" si="48"/>
        <v>14</v>
      </c>
      <c r="AL99" s="54">
        <v>22</v>
      </c>
      <c r="AM99" s="120">
        <f t="shared" si="49"/>
        <v>45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>
        <v>0</v>
      </c>
      <c r="AU99" s="102"/>
      <c r="AV99" s="102"/>
      <c r="AW99" s="102"/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/>
      <c r="BK99" s="102"/>
      <c r="BL99" s="102"/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/>
      <c r="BZ99" s="102"/>
      <c r="CA99" s="102"/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4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40</v>
      </c>
      <c r="CU99" s="53">
        <f t="shared" si="59"/>
        <v>0.43010752688172044</v>
      </c>
    </row>
    <row r="100" spans="1:99" x14ac:dyDescent="0.3">
      <c r="A100" s="110" t="s">
        <v>193</v>
      </c>
      <c r="B100" s="110" t="s">
        <v>192</v>
      </c>
      <c r="C100" s="111">
        <v>1714</v>
      </c>
      <c r="D100" s="110" t="s">
        <v>581</v>
      </c>
      <c r="E100" s="110" t="s">
        <v>193</v>
      </c>
      <c r="F100" s="110" t="s">
        <v>192</v>
      </c>
      <c r="G100" s="111" t="s">
        <v>547</v>
      </c>
      <c r="H100" s="111">
        <v>97</v>
      </c>
      <c r="I100" s="110" t="s">
        <v>584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>
        <v>3</v>
      </c>
      <c r="Q100" s="102"/>
      <c r="R100" s="102"/>
      <c r="S100" s="102"/>
      <c r="T100" s="102"/>
      <c r="U100" s="102"/>
      <c r="V100" s="46">
        <f t="shared" si="46"/>
        <v>21</v>
      </c>
      <c r="W100" s="46">
        <v>23</v>
      </c>
      <c r="X100" s="120">
        <f t="shared" si="47"/>
        <v>55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>
        <v>8</v>
      </c>
      <c r="AF100" s="102"/>
      <c r="AG100" s="102"/>
      <c r="AH100" s="102"/>
      <c r="AI100" s="102"/>
      <c r="AJ100" s="102"/>
      <c r="AK100" s="46">
        <f t="shared" si="48"/>
        <v>97</v>
      </c>
      <c r="AL100" s="54">
        <v>37.5</v>
      </c>
      <c r="AM100" s="120">
        <f t="shared" si="49"/>
        <v>197.5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>
        <v>0</v>
      </c>
      <c r="AU100" s="102"/>
      <c r="AV100" s="102"/>
      <c r="AW100" s="102"/>
      <c r="AX100" s="102"/>
      <c r="AY100" s="102"/>
      <c r="AZ100" s="46">
        <f t="shared" si="50"/>
        <v>0</v>
      </c>
      <c r="BA100" s="54">
        <v>0</v>
      </c>
      <c r="BB100" s="120">
        <f t="shared" si="51"/>
        <v>0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/>
      <c r="BK100" s="102"/>
      <c r="BL100" s="102"/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/>
      <c r="BZ100" s="102"/>
      <c r="CA100" s="102"/>
      <c r="CB100" s="102"/>
      <c r="CC100" s="102"/>
      <c r="CD100" s="51">
        <f t="shared" si="54"/>
        <v>0</v>
      </c>
      <c r="CE100" s="54">
        <v>4.5</v>
      </c>
      <c r="CF100" s="120">
        <f t="shared" si="55"/>
        <v>4.5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11</v>
      </c>
      <c r="CN100" s="94">
        <f t="shared" si="41"/>
        <v>0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118</v>
      </c>
      <c r="CU100" s="53">
        <f t="shared" si="59"/>
        <v>1.8153846153846154</v>
      </c>
    </row>
    <row r="101" spans="1:99" x14ac:dyDescent="0.3">
      <c r="A101" s="110" t="s">
        <v>193</v>
      </c>
      <c r="B101" s="110" t="s">
        <v>214</v>
      </c>
      <c r="C101" s="111">
        <v>1714</v>
      </c>
      <c r="D101" s="110" t="s">
        <v>581</v>
      </c>
      <c r="E101" s="110" t="s">
        <v>193</v>
      </c>
      <c r="F101" s="110" t="s">
        <v>192</v>
      </c>
      <c r="G101" s="111" t="s">
        <v>529</v>
      </c>
      <c r="H101" s="111">
        <v>98</v>
      </c>
      <c r="I101" s="110" t="s">
        <v>585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27</v>
      </c>
      <c r="P101" s="102">
        <v>0</v>
      </c>
      <c r="Q101" s="102"/>
      <c r="R101" s="102"/>
      <c r="S101" s="102"/>
      <c r="T101" s="102"/>
      <c r="U101" s="102"/>
      <c r="V101" s="46">
        <f t="shared" si="46"/>
        <v>64</v>
      </c>
      <c r="W101" s="46">
        <v>15.5</v>
      </c>
      <c r="X101" s="120">
        <f t="shared" si="47"/>
        <v>135.5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49</v>
      </c>
      <c r="AE101" s="102">
        <v>1</v>
      </c>
      <c r="AF101" s="102"/>
      <c r="AG101" s="102"/>
      <c r="AH101" s="102"/>
      <c r="AI101" s="102"/>
      <c r="AJ101" s="102"/>
      <c r="AK101" s="46">
        <f t="shared" si="48"/>
        <v>111</v>
      </c>
      <c r="AL101" s="54">
        <v>47</v>
      </c>
      <c r="AM101" s="120">
        <f t="shared" si="49"/>
        <v>256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>
        <v>0</v>
      </c>
      <c r="AU101" s="102"/>
      <c r="AV101" s="102"/>
      <c r="AW101" s="102"/>
      <c r="AX101" s="102"/>
      <c r="AY101" s="102"/>
      <c r="AZ101" s="46">
        <f t="shared" si="50"/>
        <v>1</v>
      </c>
      <c r="BA101" s="54">
        <v>10.5</v>
      </c>
      <c r="BB101" s="120">
        <f t="shared" si="51"/>
        <v>12.5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/>
      <c r="BK101" s="102"/>
      <c r="BL101" s="102"/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>
        <v>0</v>
      </c>
      <c r="BY101" s="102"/>
      <c r="BZ101" s="102"/>
      <c r="CA101" s="102"/>
      <c r="CB101" s="102"/>
      <c r="CC101" s="102"/>
      <c r="CD101" s="51">
        <f t="shared" si="54"/>
        <v>1</v>
      </c>
      <c r="CE101" s="54">
        <v>27.5</v>
      </c>
      <c r="CF101" s="120">
        <f t="shared" si="55"/>
        <v>29.5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76</v>
      </c>
      <c r="CM101" s="94">
        <f t="shared" si="40"/>
        <v>1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177</v>
      </c>
      <c r="CU101" s="53">
        <f t="shared" si="59"/>
        <v>1.7524752475247525</v>
      </c>
    </row>
    <row r="102" spans="1:99" x14ac:dyDescent="0.3">
      <c r="A102" s="110" t="s">
        <v>193</v>
      </c>
      <c r="B102" s="110" t="s">
        <v>214</v>
      </c>
      <c r="C102" s="111">
        <v>1714</v>
      </c>
      <c r="D102" s="110" t="s">
        <v>581</v>
      </c>
      <c r="E102" s="110" t="s">
        <v>193</v>
      </c>
      <c r="F102" s="110" t="s">
        <v>192</v>
      </c>
      <c r="G102" s="111" t="s">
        <v>527</v>
      </c>
      <c r="H102" s="111">
        <v>99</v>
      </c>
      <c r="I102" s="110" t="s">
        <v>217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14</v>
      </c>
      <c r="P102" s="102">
        <v>9</v>
      </c>
      <c r="Q102" s="102"/>
      <c r="R102" s="102"/>
      <c r="S102" s="102"/>
      <c r="T102" s="102"/>
      <c r="U102" s="102"/>
      <c r="V102" s="46">
        <f t="shared" si="46"/>
        <v>65</v>
      </c>
      <c r="W102" s="46">
        <v>89.5</v>
      </c>
      <c r="X102" s="120">
        <f t="shared" si="47"/>
        <v>203.5</v>
      </c>
      <c r="Y102" s="102">
        <v>0</v>
      </c>
      <c r="Z102" s="102">
        <v>0</v>
      </c>
      <c r="AA102" s="102">
        <v>0</v>
      </c>
      <c r="AB102" s="102">
        <v>2</v>
      </c>
      <c r="AC102" s="102">
        <v>3</v>
      </c>
      <c r="AD102" s="102">
        <v>1</v>
      </c>
      <c r="AE102" s="102">
        <v>9</v>
      </c>
      <c r="AF102" s="102"/>
      <c r="AG102" s="102"/>
      <c r="AH102" s="102"/>
      <c r="AI102" s="102"/>
      <c r="AJ102" s="102"/>
      <c r="AK102" s="46">
        <f t="shared" si="48"/>
        <v>15</v>
      </c>
      <c r="AL102" s="54">
        <v>11</v>
      </c>
      <c r="AM102" s="120">
        <f t="shared" si="49"/>
        <v>41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>
        <v>0</v>
      </c>
      <c r="AU102" s="102"/>
      <c r="AV102" s="102"/>
      <c r="AW102" s="102"/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/>
      <c r="BK102" s="102"/>
      <c r="BL102" s="102"/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/>
      <c r="BZ102" s="102"/>
      <c r="CA102" s="102"/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11</v>
      </c>
      <c r="CL102" s="94">
        <f t="shared" si="39"/>
        <v>15</v>
      </c>
      <c r="CM102" s="94">
        <f t="shared" si="40"/>
        <v>18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80</v>
      </c>
      <c r="CU102" s="53">
        <f t="shared" si="59"/>
        <v>0.79207920792079212</v>
      </c>
    </row>
    <row r="103" spans="1:99" x14ac:dyDescent="0.3">
      <c r="A103" s="110" t="s">
        <v>193</v>
      </c>
      <c r="B103" s="110" t="s">
        <v>214</v>
      </c>
      <c r="C103" s="111">
        <v>1714</v>
      </c>
      <c r="D103" s="110" t="s">
        <v>581</v>
      </c>
      <c r="E103" s="110" t="s">
        <v>193</v>
      </c>
      <c r="F103" s="110" t="s">
        <v>192</v>
      </c>
      <c r="G103" s="111" t="s">
        <v>527</v>
      </c>
      <c r="H103" s="111">
        <v>100</v>
      </c>
      <c r="I103" s="110" t="s">
        <v>213</v>
      </c>
      <c r="J103" s="102">
        <v>0</v>
      </c>
      <c r="K103" s="102">
        <v>8</v>
      </c>
      <c r="L103" s="102">
        <v>0</v>
      </c>
      <c r="M103" s="102">
        <v>4</v>
      </c>
      <c r="N103" s="102">
        <v>1</v>
      </c>
      <c r="O103" s="102">
        <v>3</v>
      </c>
      <c r="P103" s="102">
        <v>7</v>
      </c>
      <c r="Q103" s="102"/>
      <c r="R103" s="102"/>
      <c r="S103" s="102"/>
      <c r="T103" s="102"/>
      <c r="U103" s="102"/>
      <c r="V103" s="46">
        <f t="shared" si="46"/>
        <v>23</v>
      </c>
      <c r="W103" s="46">
        <v>68</v>
      </c>
      <c r="X103" s="120">
        <f t="shared" si="47"/>
        <v>106</v>
      </c>
      <c r="Y103" s="102">
        <v>3</v>
      </c>
      <c r="Z103" s="102">
        <v>1</v>
      </c>
      <c r="AA103" s="102">
        <v>1</v>
      </c>
      <c r="AB103" s="102">
        <v>3</v>
      </c>
      <c r="AC103" s="102">
        <v>3</v>
      </c>
      <c r="AD103" s="102">
        <v>2</v>
      </c>
      <c r="AE103" s="102">
        <v>2</v>
      </c>
      <c r="AF103" s="102"/>
      <c r="AG103" s="102"/>
      <c r="AH103" s="102"/>
      <c r="AI103" s="102"/>
      <c r="AJ103" s="102"/>
      <c r="AK103" s="46">
        <f t="shared" si="48"/>
        <v>15</v>
      </c>
      <c r="AL103" s="54">
        <v>45.5</v>
      </c>
      <c r="AM103" s="120">
        <f t="shared" si="49"/>
        <v>71.5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>
        <v>0</v>
      </c>
      <c r="AU103" s="102"/>
      <c r="AV103" s="102"/>
      <c r="AW103" s="102"/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/>
      <c r="BK103" s="102"/>
      <c r="BL103" s="102"/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/>
      <c r="BZ103" s="102"/>
      <c r="CA103" s="102"/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3</v>
      </c>
      <c r="CH103" s="94">
        <f t="shared" si="35"/>
        <v>9</v>
      </c>
      <c r="CI103" s="94">
        <f t="shared" si="36"/>
        <v>1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9</v>
      </c>
      <c r="CN103" s="94">
        <f t="shared" si="41"/>
        <v>0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38</v>
      </c>
      <c r="CU103" s="53">
        <f t="shared" si="59"/>
        <v>0.3247863247863248</v>
      </c>
    </row>
    <row r="104" spans="1:99" x14ac:dyDescent="0.3">
      <c r="A104" s="110" t="s">
        <v>193</v>
      </c>
      <c r="B104" s="110" t="s">
        <v>338</v>
      </c>
      <c r="C104" s="111">
        <v>1714</v>
      </c>
      <c r="D104" s="110" t="s">
        <v>581</v>
      </c>
      <c r="E104" s="110" t="s">
        <v>193</v>
      </c>
      <c r="F104" s="110" t="s">
        <v>342</v>
      </c>
      <c r="G104" s="111" t="s">
        <v>529</v>
      </c>
      <c r="H104" s="111">
        <v>101</v>
      </c>
      <c r="I104" s="110" t="s">
        <v>342</v>
      </c>
      <c r="J104" s="102">
        <v>5</v>
      </c>
      <c r="K104" s="102">
        <v>9</v>
      </c>
      <c r="L104" s="102">
        <v>27</v>
      </c>
      <c r="M104" s="102">
        <v>13</v>
      </c>
      <c r="N104" s="102">
        <v>32</v>
      </c>
      <c r="O104" s="102">
        <v>53</v>
      </c>
      <c r="P104" s="102">
        <v>4</v>
      </c>
      <c r="Q104" s="102"/>
      <c r="R104" s="102"/>
      <c r="S104" s="102"/>
      <c r="T104" s="102"/>
      <c r="U104" s="102"/>
      <c r="V104" s="46">
        <f t="shared" si="46"/>
        <v>143</v>
      </c>
      <c r="W104" s="46">
        <v>53.5</v>
      </c>
      <c r="X104" s="120">
        <f t="shared" si="47"/>
        <v>325.5</v>
      </c>
      <c r="Y104" s="102">
        <v>35</v>
      </c>
      <c r="Z104" s="102">
        <v>6</v>
      </c>
      <c r="AA104" s="102">
        <v>55</v>
      </c>
      <c r="AB104" s="102">
        <v>46</v>
      </c>
      <c r="AC104" s="102">
        <v>37</v>
      </c>
      <c r="AD104" s="102">
        <v>23</v>
      </c>
      <c r="AE104" s="102">
        <v>10</v>
      </c>
      <c r="AF104" s="102"/>
      <c r="AG104" s="102"/>
      <c r="AH104" s="102"/>
      <c r="AI104" s="102"/>
      <c r="AJ104" s="102"/>
      <c r="AK104" s="46">
        <f t="shared" si="48"/>
        <v>212</v>
      </c>
      <c r="AL104" s="54">
        <v>358</v>
      </c>
      <c r="AM104" s="120">
        <f t="shared" si="49"/>
        <v>741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>
        <v>0</v>
      </c>
      <c r="AU104" s="102"/>
      <c r="AV104" s="102"/>
      <c r="AW104" s="102"/>
      <c r="AX104" s="102"/>
      <c r="AY104" s="102"/>
      <c r="AZ104" s="46">
        <f t="shared" si="50"/>
        <v>5</v>
      </c>
      <c r="BA104" s="54">
        <v>5</v>
      </c>
      <c r="BB104" s="120">
        <f t="shared" si="51"/>
        <v>14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/>
      <c r="BK104" s="102"/>
      <c r="BL104" s="102"/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34</v>
      </c>
      <c r="BX104" s="102">
        <v>2</v>
      </c>
      <c r="BY104" s="102"/>
      <c r="BZ104" s="102"/>
      <c r="CA104" s="102"/>
      <c r="CB104" s="102"/>
      <c r="CC104" s="102"/>
      <c r="CD104" s="51">
        <f t="shared" si="54"/>
        <v>40</v>
      </c>
      <c r="CE104" s="54">
        <v>5.5</v>
      </c>
      <c r="CF104" s="120">
        <f t="shared" si="55"/>
        <v>82.5</v>
      </c>
      <c r="CG104" s="94">
        <f t="shared" si="56"/>
        <v>43</v>
      </c>
      <c r="CH104" s="94">
        <f t="shared" si="35"/>
        <v>16</v>
      </c>
      <c r="CI104" s="94">
        <f t="shared" si="36"/>
        <v>83</v>
      </c>
      <c r="CJ104" s="94">
        <f t="shared" si="37"/>
        <v>59</v>
      </c>
      <c r="CK104" s="94">
        <f t="shared" si="38"/>
        <v>71</v>
      </c>
      <c r="CL104" s="94">
        <f t="shared" si="39"/>
        <v>112</v>
      </c>
      <c r="CM104" s="94">
        <f t="shared" si="40"/>
        <v>16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400</v>
      </c>
      <c r="CU104" s="53">
        <f t="shared" si="59"/>
        <v>0.94451003541912637</v>
      </c>
    </row>
    <row r="105" spans="1:99" x14ac:dyDescent="0.3">
      <c r="A105" s="110" t="s">
        <v>193</v>
      </c>
      <c r="B105" s="110" t="s">
        <v>338</v>
      </c>
      <c r="C105" s="111">
        <v>1714</v>
      </c>
      <c r="D105" s="110" t="s">
        <v>581</v>
      </c>
      <c r="E105" s="110" t="s">
        <v>193</v>
      </c>
      <c r="F105" s="110" t="s">
        <v>342</v>
      </c>
      <c r="G105" s="111" t="s">
        <v>527</v>
      </c>
      <c r="H105" s="111">
        <v>102</v>
      </c>
      <c r="I105" s="110" t="s">
        <v>340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18</v>
      </c>
      <c r="P105" s="102">
        <v>0</v>
      </c>
      <c r="Q105" s="102"/>
      <c r="R105" s="102"/>
      <c r="S105" s="102"/>
      <c r="T105" s="102"/>
      <c r="U105" s="102"/>
      <c r="V105" s="46">
        <f t="shared" si="46"/>
        <v>36</v>
      </c>
      <c r="W105" s="46">
        <v>84</v>
      </c>
      <c r="X105" s="120">
        <f t="shared" si="47"/>
        <v>151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8</v>
      </c>
      <c r="AE105" s="102">
        <v>0</v>
      </c>
      <c r="AF105" s="102"/>
      <c r="AG105" s="102"/>
      <c r="AH105" s="102"/>
      <c r="AI105" s="102"/>
      <c r="AJ105" s="102"/>
      <c r="AK105" s="46">
        <f t="shared" si="48"/>
        <v>132</v>
      </c>
      <c r="AL105" s="54">
        <v>164</v>
      </c>
      <c r="AM105" s="120">
        <f t="shared" si="49"/>
        <v>390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0</v>
      </c>
      <c r="AT105" s="102">
        <v>0</v>
      </c>
      <c r="AU105" s="102"/>
      <c r="AV105" s="102"/>
      <c r="AW105" s="102"/>
      <c r="AX105" s="102"/>
      <c r="AY105" s="102"/>
      <c r="AZ105" s="46">
        <f t="shared" si="50"/>
        <v>3</v>
      </c>
      <c r="BA105" s="54">
        <v>3</v>
      </c>
      <c r="BB105" s="120">
        <f t="shared" si="51"/>
        <v>9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/>
      <c r="BK105" s="102"/>
      <c r="BL105" s="102"/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>
        <v>0</v>
      </c>
      <c r="BY105" s="102"/>
      <c r="BZ105" s="102"/>
      <c r="CA105" s="102"/>
      <c r="CB105" s="102"/>
      <c r="CC105" s="102"/>
      <c r="CD105" s="51">
        <f t="shared" si="54"/>
        <v>43</v>
      </c>
      <c r="CE105" s="54">
        <v>1</v>
      </c>
      <c r="CF105" s="120">
        <f t="shared" si="55"/>
        <v>79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57</v>
      </c>
      <c r="CM105" s="94">
        <f t="shared" si="40"/>
        <v>0</v>
      </c>
      <c r="CN105" s="94">
        <f t="shared" si="41"/>
        <v>0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214</v>
      </c>
      <c r="CU105" s="53">
        <f t="shared" si="59"/>
        <v>0.84920634920634919</v>
      </c>
    </row>
    <row r="106" spans="1:99" x14ac:dyDescent="0.3">
      <c r="A106" s="110" t="s">
        <v>193</v>
      </c>
      <c r="B106" s="110" t="s">
        <v>338</v>
      </c>
      <c r="C106" s="111">
        <v>1714</v>
      </c>
      <c r="D106" s="110" t="s">
        <v>581</v>
      </c>
      <c r="E106" s="110" t="s">
        <v>193</v>
      </c>
      <c r="F106" s="110" t="s">
        <v>342</v>
      </c>
      <c r="G106" s="111" t="s">
        <v>527</v>
      </c>
      <c r="H106" s="111">
        <v>103</v>
      </c>
      <c r="I106" s="110" t="s">
        <v>344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>
        <v>0</v>
      </c>
      <c r="Q106" s="102"/>
      <c r="R106" s="102"/>
      <c r="S106" s="102"/>
      <c r="T106" s="102"/>
      <c r="U106" s="102"/>
      <c r="V106" s="46">
        <f t="shared" si="46"/>
        <v>2</v>
      </c>
      <c r="W106" s="46">
        <v>9</v>
      </c>
      <c r="X106" s="120">
        <f t="shared" si="47"/>
        <v>13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>
        <v>0</v>
      </c>
      <c r="AF106" s="102"/>
      <c r="AG106" s="102"/>
      <c r="AH106" s="102"/>
      <c r="AI106" s="102"/>
      <c r="AJ106" s="102"/>
      <c r="AK106" s="46">
        <f t="shared" si="48"/>
        <v>9</v>
      </c>
      <c r="AL106" s="54">
        <v>23</v>
      </c>
      <c r="AM106" s="120">
        <f t="shared" si="49"/>
        <v>39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>
        <v>0</v>
      </c>
      <c r="AU106" s="102"/>
      <c r="AV106" s="102"/>
      <c r="AW106" s="102"/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>
        <v>0</v>
      </c>
      <c r="BJ106" s="102"/>
      <c r="BK106" s="102"/>
      <c r="BL106" s="102"/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>
        <v>0</v>
      </c>
      <c r="BY106" s="102"/>
      <c r="BZ106" s="102"/>
      <c r="CA106" s="102"/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11</v>
      </c>
      <c r="CU106" s="53">
        <f t="shared" si="59"/>
        <v>0.33846153846153848</v>
      </c>
    </row>
    <row r="107" spans="1:99" x14ac:dyDescent="0.3">
      <c r="A107" s="110" t="s">
        <v>193</v>
      </c>
      <c r="B107" s="110" t="s">
        <v>338</v>
      </c>
      <c r="C107" s="111">
        <v>1714</v>
      </c>
      <c r="D107" s="110" t="s">
        <v>581</v>
      </c>
      <c r="E107" s="110" t="s">
        <v>193</v>
      </c>
      <c r="F107" s="110" t="s">
        <v>342</v>
      </c>
      <c r="G107" s="111" t="s">
        <v>529</v>
      </c>
      <c r="H107" s="111">
        <v>104</v>
      </c>
      <c r="I107" s="110" t="s">
        <v>586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>
        <v>0</v>
      </c>
      <c r="Q107" s="102"/>
      <c r="R107" s="102"/>
      <c r="S107" s="102"/>
      <c r="T107" s="102"/>
      <c r="U107" s="102"/>
      <c r="V107" s="46">
        <f t="shared" si="46"/>
        <v>1</v>
      </c>
      <c r="W107" s="46">
        <v>62.5</v>
      </c>
      <c r="X107" s="120">
        <f t="shared" si="47"/>
        <v>64.5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>
        <v>8</v>
      </c>
      <c r="AF107" s="102"/>
      <c r="AG107" s="102"/>
      <c r="AH107" s="102"/>
      <c r="AI107" s="102"/>
      <c r="AJ107" s="102"/>
      <c r="AK107" s="46">
        <f t="shared" si="48"/>
        <v>14</v>
      </c>
      <c r="AL107" s="54">
        <v>227</v>
      </c>
      <c r="AM107" s="120">
        <f t="shared" si="49"/>
        <v>255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>
        <v>0</v>
      </c>
      <c r="AU107" s="102"/>
      <c r="AV107" s="102"/>
      <c r="AW107" s="102"/>
      <c r="AX107" s="102"/>
      <c r="AY107" s="102"/>
      <c r="AZ107" s="46">
        <f t="shared" si="50"/>
        <v>0</v>
      </c>
      <c r="BA107" s="54">
        <v>2</v>
      </c>
      <c r="BB107" s="120">
        <f t="shared" si="51"/>
        <v>2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>
        <v>0</v>
      </c>
      <c r="BJ107" s="102"/>
      <c r="BK107" s="102"/>
      <c r="BL107" s="102"/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>
        <v>0</v>
      </c>
      <c r="BY107" s="102"/>
      <c r="BZ107" s="102"/>
      <c r="CA107" s="102"/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8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15</v>
      </c>
      <c r="CU107" s="53">
        <f t="shared" si="59"/>
        <v>5.1457975986277875E-2</v>
      </c>
    </row>
    <row r="108" spans="1:99" x14ac:dyDescent="0.3">
      <c r="A108" s="110" t="s">
        <v>193</v>
      </c>
      <c r="B108" s="110" t="s">
        <v>351</v>
      </c>
      <c r="C108" s="111">
        <v>1714</v>
      </c>
      <c r="D108" s="110" t="s">
        <v>581</v>
      </c>
      <c r="E108" s="110" t="s">
        <v>193</v>
      </c>
      <c r="F108" s="110" t="s">
        <v>516</v>
      </c>
      <c r="G108" s="111" t="s">
        <v>543</v>
      </c>
      <c r="H108" s="111">
        <v>105</v>
      </c>
      <c r="I108" s="110" t="s">
        <v>352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30</v>
      </c>
      <c r="P108" s="102">
        <v>13</v>
      </c>
      <c r="Q108" s="102"/>
      <c r="R108" s="102"/>
      <c r="S108" s="102"/>
      <c r="T108" s="102"/>
      <c r="U108" s="102"/>
      <c r="V108" s="46">
        <f t="shared" si="46"/>
        <v>68</v>
      </c>
      <c r="W108" s="46">
        <v>182.5</v>
      </c>
      <c r="X108" s="120">
        <f t="shared" si="47"/>
        <v>309.5</v>
      </c>
      <c r="Y108" s="102">
        <v>10</v>
      </c>
      <c r="Z108" s="102">
        <v>6</v>
      </c>
      <c r="AA108" s="102">
        <v>21</v>
      </c>
      <c r="AB108" s="102">
        <v>30</v>
      </c>
      <c r="AC108" s="102">
        <v>45</v>
      </c>
      <c r="AD108" s="102">
        <v>24</v>
      </c>
      <c r="AE108" s="102">
        <v>5</v>
      </c>
      <c r="AF108" s="102"/>
      <c r="AG108" s="102"/>
      <c r="AH108" s="102"/>
      <c r="AI108" s="102"/>
      <c r="AJ108" s="102"/>
      <c r="AK108" s="46">
        <f t="shared" si="48"/>
        <v>141</v>
      </c>
      <c r="AL108" s="54">
        <v>444</v>
      </c>
      <c r="AM108" s="120">
        <f t="shared" si="49"/>
        <v>710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1</v>
      </c>
      <c r="AT108" s="102">
        <v>0</v>
      </c>
      <c r="AU108" s="102"/>
      <c r="AV108" s="102"/>
      <c r="AW108" s="102"/>
      <c r="AX108" s="102"/>
      <c r="AY108" s="102"/>
      <c r="AZ108" s="46">
        <f t="shared" si="50"/>
        <v>5</v>
      </c>
      <c r="BA108" s="54">
        <v>12</v>
      </c>
      <c r="BB108" s="120">
        <f t="shared" si="51"/>
        <v>20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>
        <v>0</v>
      </c>
      <c r="BJ108" s="102"/>
      <c r="BK108" s="102"/>
      <c r="BL108" s="102"/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14</v>
      </c>
      <c r="BX108" s="102">
        <v>4</v>
      </c>
      <c r="BY108" s="102"/>
      <c r="BZ108" s="102"/>
      <c r="CA108" s="102"/>
      <c r="CB108" s="102"/>
      <c r="CC108" s="102"/>
      <c r="CD108" s="51">
        <f t="shared" si="54"/>
        <v>18</v>
      </c>
      <c r="CE108" s="54">
        <v>8.5</v>
      </c>
      <c r="CF108" s="120">
        <f t="shared" si="55"/>
        <v>44.5</v>
      </c>
      <c r="CG108" s="94">
        <f t="shared" si="56"/>
        <v>19</v>
      </c>
      <c r="CH108" s="94">
        <f t="shared" si="35"/>
        <v>8</v>
      </c>
      <c r="CI108" s="94">
        <f t="shared" si="36"/>
        <v>26</v>
      </c>
      <c r="CJ108" s="94">
        <f t="shared" si="37"/>
        <v>33</v>
      </c>
      <c r="CK108" s="94">
        <f t="shared" si="38"/>
        <v>55</v>
      </c>
      <c r="CL108" s="94">
        <f t="shared" si="39"/>
        <v>69</v>
      </c>
      <c r="CM108" s="94">
        <f t="shared" si="40"/>
        <v>22</v>
      </c>
      <c r="CN108" s="94">
        <f t="shared" si="41"/>
        <v>0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232</v>
      </c>
      <c r="CU108" s="53">
        <f t="shared" si="59"/>
        <v>0.35830115830115827</v>
      </c>
    </row>
    <row r="109" spans="1:99" x14ac:dyDescent="0.3">
      <c r="A109" s="110" t="s">
        <v>193</v>
      </c>
      <c r="B109" s="110" t="s">
        <v>351</v>
      </c>
      <c r="C109" s="111">
        <v>1714</v>
      </c>
      <c r="D109" s="110" t="s">
        <v>581</v>
      </c>
      <c r="E109" s="110" t="s">
        <v>193</v>
      </c>
      <c r="F109" s="110" t="s">
        <v>516</v>
      </c>
      <c r="G109" s="111" t="s">
        <v>547</v>
      </c>
      <c r="H109" s="111">
        <v>106</v>
      </c>
      <c r="I109" s="110" t="s">
        <v>587</v>
      </c>
      <c r="J109" s="102">
        <v>0</v>
      </c>
      <c r="K109" s="102">
        <v>0</v>
      </c>
      <c r="L109" s="102">
        <v>0</v>
      </c>
      <c r="M109" s="102">
        <v>5</v>
      </c>
      <c r="N109" s="102">
        <v>11</v>
      </c>
      <c r="O109" s="102">
        <v>4</v>
      </c>
      <c r="P109" s="102">
        <v>0</v>
      </c>
      <c r="Q109" s="102"/>
      <c r="R109" s="102"/>
      <c r="S109" s="102"/>
      <c r="T109" s="102"/>
      <c r="U109" s="102"/>
      <c r="V109" s="46">
        <f t="shared" si="46"/>
        <v>20</v>
      </c>
      <c r="W109" s="46">
        <v>28</v>
      </c>
      <c r="X109" s="120">
        <f t="shared" si="47"/>
        <v>68</v>
      </c>
      <c r="Y109" s="102">
        <v>5</v>
      </c>
      <c r="Z109" s="102">
        <v>1</v>
      </c>
      <c r="AA109" s="102">
        <v>2</v>
      </c>
      <c r="AB109" s="102">
        <v>3</v>
      </c>
      <c r="AC109" s="102">
        <v>4</v>
      </c>
      <c r="AD109" s="102">
        <v>16</v>
      </c>
      <c r="AE109" s="102">
        <v>0</v>
      </c>
      <c r="AF109" s="102"/>
      <c r="AG109" s="102"/>
      <c r="AH109" s="102"/>
      <c r="AI109" s="102"/>
      <c r="AJ109" s="102"/>
      <c r="AK109" s="46">
        <f t="shared" si="48"/>
        <v>31</v>
      </c>
      <c r="AL109" s="54">
        <v>33</v>
      </c>
      <c r="AM109" s="120">
        <f t="shared" si="49"/>
        <v>89</v>
      </c>
      <c r="AN109" s="102">
        <v>0</v>
      </c>
      <c r="AO109" s="102">
        <v>0</v>
      </c>
      <c r="AP109" s="102">
        <v>0</v>
      </c>
      <c r="AQ109" s="102">
        <v>0</v>
      </c>
      <c r="AR109" s="102">
        <v>0</v>
      </c>
      <c r="AS109" s="102">
        <v>0</v>
      </c>
      <c r="AT109" s="102">
        <v>0</v>
      </c>
      <c r="AU109" s="102"/>
      <c r="AV109" s="102"/>
      <c r="AW109" s="102"/>
      <c r="AX109" s="102"/>
      <c r="AY109" s="102"/>
      <c r="AZ109" s="46">
        <f t="shared" si="50"/>
        <v>0</v>
      </c>
      <c r="BA109" s="54">
        <v>1.5</v>
      </c>
      <c r="BB109" s="120">
        <f t="shared" si="51"/>
        <v>1.5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>
        <v>0</v>
      </c>
      <c r="BJ109" s="102"/>
      <c r="BK109" s="102"/>
      <c r="BL109" s="102"/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0</v>
      </c>
      <c r="BT109" s="102">
        <v>0</v>
      </c>
      <c r="BU109" s="102">
        <v>0</v>
      </c>
      <c r="BV109" s="102">
        <v>0</v>
      </c>
      <c r="BW109" s="102">
        <v>0</v>
      </c>
      <c r="BX109" s="102">
        <v>0</v>
      </c>
      <c r="BY109" s="102"/>
      <c r="BZ109" s="102"/>
      <c r="CA109" s="102"/>
      <c r="CB109" s="102"/>
      <c r="CC109" s="102"/>
      <c r="CD109" s="51">
        <f t="shared" si="54"/>
        <v>0</v>
      </c>
      <c r="CE109" s="54">
        <v>5</v>
      </c>
      <c r="CF109" s="120">
        <f t="shared" si="55"/>
        <v>5</v>
      </c>
      <c r="CG109" s="94">
        <f t="shared" si="56"/>
        <v>5</v>
      </c>
      <c r="CH109" s="94">
        <f t="shared" si="35"/>
        <v>1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20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51</v>
      </c>
      <c r="CU109" s="53">
        <f t="shared" si="59"/>
        <v>0.75555555555555554</v>
      </c>
    </row>
    <row r="110" spans="1:99" x14ac:dyDescent="0.3">
      <c r="A110" s="110" t="s">
        <v>193</v>
      </c>
      <c r="B110" s="110" t="s">
        <v>351</v>
      </c>
      <c r="C110" s="111">
        <v>1714</v>
      </c>
      <c r="D110" s="110" t="s">
        <v>581</v>
      </c>
      <c r="E110" s="110" t="s">
        <v>193</v>
      </c>
      <c r="F110" s="110" t="s">
        <v>516</v>
      </c>
      <c r="G110" s="111" t="s">
        <v>527</v>
      </c>
      <c r="H110" s="111">
        <v>107</v>
      </c>
      <c r="I110" s="110" t="s">
        <v>588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>
        <v>0</v>
      </c>
      <c r="Q110" s="102"/>
      <c r="R110" s="102"/>
      <c r="S110" s="102"/>
      <c r="T110" s="102"/>
      <c r="U110" s="102"/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>
        <v>0</v>
      </c>
      <c r="AF110" s="102"/>
      <c r="AG110" s="102"/>
      <c r="AH110" s="102"/>
      <c r="AI110" s="102"/>
      <c r="AJ110" s="102"/>
      <c r="AK110" s="46">
        <f t="shared" si="48"/>
        <v>4</v>
      </c>
      <c r="AL110" s="54">
        <v>39.5</v>
      </c>
      <c r="AM110" s="120">
        <f t="shared" si="49"/>
        <v>46.5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>
        <v>0</v>
      </c>
      <c r="AU110" s="102"/>
      <c r="AV110" s="102"/>
      <c r="AW110" s="102"/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>
        <v>0</v>
      </c>
      <c r="BJ110" s="102"/>
      <c r="BK110" s="102"/>
      <c r="BL110" s="102"/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>
        <v>0</v>
      </c>
      <c r="BY110" s="102"/>
      <c r="BZ110" s="102"/>
      <c r="CA110" s="102"/>
      <c r="CB110" s="102"/>
      <c r="CC110" s="102"/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10</v>
      </c>
      <c r="CU110" s="53">
        <f t="shared" si="59"/>
        <v>0.13071895424836602</v>
      </c>
    </row>
    <row r="111" spans="1:99" x14ac:dyDescent="0.3">
      <c r="A111" s="110" t="s">
        <v>193</v>
      </c>
      <c r="B111" s="110" t="s">
        <v>351</v>
      </c>
      <c r="C111" s="111">
        <v>1714</v>
      </c>
      <c r="D111" s="110" t="s">
        <v>581</v>
      </c>
      <c r="E111" s="110" t="s">
        <v>193</v>
      </c>
      <c r="F111" s="110" t="s">
        <v>516</v>
      </c>
      <c r="G111" s="111" t="s">
        <v>527</v>
      </c>
      <c r="H111" s="111">
        <v>108</v>
      </c>
      <c r="I111" s="110" t="s">
        <v>357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1</v>
      </c>
      <c r="P111" s="102">
        <v>0</v>
      </c>
      <c r="Q111" s="102"/>
      <c r="R111" s="102"/>
      <c r="S111" s="102"/>
      <c r="T111" s="102"/>
      <c r="U111" s="102"/>
      <c r="V111" s="46">
        <f t="shared" si="46"/>
        <v>4</v>
      </c>
      <c r="W111" s="46">
        <v>53.5</v>
      </c>
      <c r="X111" s="120">
        <f t="shared" si="47"/>
        <v>61.5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1</v>
      </c>
      <c r="AE111" s="102">
        <v>0</v>
      </c>
      <c r="AF111" s="102"/>
      <c r="AG111" s="102"/>
      <c r="AH111" s="102"/>
      <c r="AI111" s="102"/>
      <c r="AJ111" s="102"/>
      <c r="AK111" s="46">
        <f t="shared" si="48"/>
        <v>5</v>
      </c>
      <c r="AL111" s="54">
        <v>32</v>
      </c>
      <c r="AM111" s="120">
        <f t="shared" si="49"/>
        <v>39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>
        <v>0</v>
      </c>
      <c r="AU111" s="102"/>
      <c r="AV111" s="102"/>
      <c r="AW111" s="102"/>
      <c r="AX111" s="102"/>
      <c r="AY111" s="102"/>
      <c r="AZ111" s="46">
        <f t="shared" si="50"/>
        <v>0</v>
      </c>
      <c r="BA111" s="54">
        <v>0.5</v>
      </c>
      <c r="BB111" s="120">
        <f t="shared" si="51"/>
        <v>0.5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>
        <v>0</v>
      </c>
      <c r="BJ111" s="102"/>
      <c r="BK111" s="102"/>
      <c r="BL111" s="102"/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>
        <v>0</v>
      </c>
      <c r="BY111" s="102"/>
      <c r="BZ111" s="102"/>
      <c r="CA111" s="102"/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2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9</v>
      </c>
      <c r="CU111" s="53">
        <f t="shared" si="59"/>
        <v>0.10465116279069768</v>
      </c>
    </row>
    <row r="112" spans="1:99" x14ac:dyDescent="0.3">
      <c r="A112" s="110" t="s">
        <v>193</v>
      </c>
      <c r="B112" s="110" t="s">
        <v>363</v>
      </c>
      <c r="C112" s="111">
        <v>1714</v>
      </c>
      <c r="D112" s="110" t="s">
        <v>581</v>
      </c>
      <c r="E112" s="110" t="s">
        <v>193</v>
      </c>
      <c r="F112" s="110" t="s">
        <v>365</v>
      </c>
      <c r="G112" s="111" t="s">
        <v>529</v>
      </c>
      <c r="H112" s="111">
        <v>109</v>
      </c>
      <c r="I112" s="110" t="s">
        <v>365</v>
      </c>
      <c r="J112" s="102">
        <v>8</v>
      </c>
      <c r="K112" s="102">
        <v>1</v>
      </c>
      <c r="L112" s="102">
        <v>13</v>
      </c>
      <c r="M112" s="102">
        <v>10</v>
      </c>
      <c r="N112" s="102">
        <v>11</v>
      </c>
      <c r="O112" s="102">
        <v>14</v>
      </c>
      <c r="P112" s="102">
        <v>4</v>
      </c>
      <c r="Q112" s="102"/>
      <c r="R112" s="102"/>
      <c r="S112" s="102"/>
      <c r="T112" s="102"/>
      <c r="U112" s="102"/>
      <c r="V112" s="46">
        <f t="shared" si="46"/>
        <v>61</v>
      </c>
      <c r="W112" s="46">
        <v>91.5</v>
      </c>
      <c r="X112" s="120">
        <f t="shared" si="47"/>
        <v>204.5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37</v>
      </c>
      <c r="AD112" s="102">
        <v>7</v>
      </c>
      <c r="AE112" s="102">
        <v>8</v>
      </c>
      <c r="AF112" s="102"/>
      <c r="AG112" s="102"/>
      <c r="AH112" s="102"/>
      <c r="AI112" s="102"/>
      <c r="AJ112" s="102"/>
      <c r="AK112" s="46">
        <f t="shared" si="48"/>
        <v>97</v>
      </c>
      <c r="AL112" s="54">
        <v>276.5</v>
      </c>
      <c r="AM112" s="120">
        <f t="shared" si="49"/>
        <v>455.5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>
        <v>0</v>
      </c>
      <c r="AU112" s="102"/>
      <c r="AV112" s="102"/>
      <c r="AW112" s="102"/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>
        <v>0</v>
      </c>
      <c r="BJ112" s="102"/>
      <c r="BK112" s="102"/>
      <c r="BL112" s="102"/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>
        <v>0</v>
      </c>
      <c r="BY112" s="102"/>
      <c r="BZ112" s="102"/>
      <c r="CA112" s="102"/>
      <c r="CB112" s="102"/>
      <c r="CC112" s="102"/>
      <c r="CD112" s="51">
        <f t="shared" si="54"/>
        <v>1</v>
      </c>
      <c r="CE112" s="54">
        <v>0.5</v>
      </c>
      <c r="CF112" s="120">
        <f t="shared" si="55"/>
        <v>2.5</v>
      </c>
      <c r="CG112" s="94">
        <f t="shared" si="56"/>
        <v>19</v>
      </c>
      <c r="CH112" s="94">
        <f t="shared" si="35"/>
        <v>6</v>
      </c>
      <c r="CI112" s="94">
        <f t="shared" si="36"/>
        <v>30</v>
      </c>
      <c r="CJ112" s="94">
        <f t="shared" si="37"/>
        <v>24</v>
      </c>
      <c r="CK112" s="94">
        <f t="shared" si="38"/>
        <v>48</v>
      </c>
      <c r="CL112" s="94">
        <f t="shared" si="39"/>
        <v>21</v>
      </c>
      <c r="CM112" s="94">
        <f t="shared" si="40"/>
        <v>12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160</v>
      </c>
      <c r="CU112" s="53">
        <f t="shared" si="59"/>
        <v>0.42838018741633199</v>
      </c>
    </row>
    <row r="113" spans="1:99" x14ac:dyDescent="0.3">
      <c r="A113" s="110" t="s">
        <v>193</v>
      </c>
      <c r="B113" s="110" t="s">
        <v>363</v>
      </c>
      <c r="C113" s="111">
        <v>1714</v>
      </c>
      <c r="D113" s="110" t="s">
        <v>581</v>
      </c>
      <c r="E113" s="110" t="s">
        <v>193</v>
      </c>
      <c r="F113" s="110" t="s">
        <v>365</v>
      </c>
      <c r="G113" s="111" t="s">
        <v>527</v>
      </c>
      <c r="H113" s="111">
        <v>110</v>
      </c>
      <c r="I113" s="110" t="s">
        <v>589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/>
      <c r="R113" s="102"/>
      <c r="S113" s="102"/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/>
      <c r="AG113" s="102"/>
      <c r="AH113" s="102"/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>
        <v>0</v>
      </c>
      <c r="AU113" s="102"/>
      <c r="AV113" s="102"/>
      <c r="AW113" s="102"/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>
        <v>0</v>
      </c>
      <c r="BJ113" s="102"/>
      <c r="BK113" s="102"/>
      <c r="BL113" s="102"/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>
        <v>0</v>
      </c>
      <c r="BY113" s="102"/>
      <c r="BZ113" s="102"/>
      <c r="CA113" s="102"/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193</v>
      </c>
      <c r="B114" s="110" t="s">
        <v>363</v>
      </c>
      <c r="C114" s="111">
        <v>1714</v>
      </c>
      <c r="D114" s="110" t="s">
        <v>581</v>
      </c>
      <c r="E114" s="110" t="s">
        <v>193</v>
      </c>
      <c r="F114" s="110" t="s">
        <v>365</v>
      </c>
      <c r="G114" s="111" t="s">
        <v>529</v>
      </c>
      <c r="H114" s="111">
        <v>111</v>
      </c>
      <c r="I114" s="110" t="s">
        <v>590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14</v>
      </c>
      <c r="P114" s="102">
        <v>2</v>
      </c>
      <c r="Q114" s="102"/>
      <c r="R114" s="102"/>
      <c r="S114" s="102"/>
      <c r="T114" s="102"/>
      <c r="U114" s="102"/>
      <c r="V114" s="46">
        <f t="shared" si="46"/>
        <v>25</v>
      </c>
      <c r="W114" s="46">
        <v>58.5</v>
      </c>
      <c r="X114" s="120">
        <f t="shared" si="47"/>
        <v>103.5</v>
      </c>
      <c r="Y114" s="102">
        <v>10</v>
      </c>
      <c r="Z114" s="102">
        <v>0</v>
      </c>
      <c r="AA114" s="102">
        <v>6</v>
      </c>
      <c r="AB114" s="102">
        <v>2</v>
      </c>
      <c r="AC114" s="102">
        <v>0</v>
      </c>
      <c r="AD114" s="102">
        <v>3</v>
      </c>
      <c r="AE114" s="102">
        <v>0</v>
      </c>
      <c r="AF114" s="102"/>
      <c r="AG114" s="102"/>
      <c r="AH114" s="102"/>
      <c r="AI114" s="102"/>
      <c r="AJ114" s="102"/>
      <c r="AK114" s="46">
        <f t="shared" si="48"/>
        <v>21</v>
      </c>
      <c r="AL114" s="54">
        <v>27</v>
      </c>
      <c r="AM114" s="120">
        <f t="shared" si="49"/>
        <v>59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3</v>
      </c>
      <c r="AT114" s="102">
        <v>0</v>
      </c>
      <c r="AU114" s="102"/>
      <c r="AV114" s="102"/>
      <c r="AW114" s="102"/>
      <c r="AX114" s="102"/>
      <c r="AY114" s="102"/>
      <c r="AZ114" s="46">
        <f t="shared" si="50"/>
        <v>4</v>
      </c>
      <c r="BA114" s="54">
        <v>1.5</v>
      </c>
      <c r="BB114" s="120">
        <f t="shared" si="51"/>
        <v>9.5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>
        <v>0</v>
      </c>
      <c r="BJ114" s="102"/>
      <c r="BK114" s="102"/>
      <c r="BL114" s="102"/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0</v>
      </c>
      <c r="BT114" s="102">
        <v>0</v>
      </c>
      <c r="BU114" s="102">
        <v>0</v>
      </c>
      <c r="BV114" s="102">
        <v>0</v>
      </c>
      <c r="BW114" s="102">
        <v>0</v>
      </c>
      <c r="BX114" s="102">
        <v>0</v>
      </c>
      <c r="BY114" s="102"/>
      <c r="BZ114" s="102"/>
      <c r="CA114" s="102"/>
      <c r="CB114" s="102"/>
      <c r="CC114" s="102"/>
      <c r="CD114" s="51">
        <f t="shared" si="54"/>
        <v>0</v>
      </c>
      <c r="CE114" s="54">
        <v>0</v>
      </c>
      <c r="CF114" s="120">
        <f t="shared" si="55"/>
        <v>0</v>
      </c>
      <c r="CG114" s="94">
        <f t="shared" si="56"/>
        <v>15</v>
      </c>
      <c r="CH114" s="94">
        <f t="shared" si="35"/>
        <v>0</v>
      </c>
      <c r="CI114" s="94">
        <f t="shared" si="36"/>
        <v>6</v>
      </c>
      <c r="CJ114" s="94">
        <f t="shared" si="37"/>
        <v>4</v>
      </c>
      <c r="CK114" s="94">
        <f t="shared" si="38"/>
        <v>3</v>
      </c>
      <c r="CL114" s="94">
        <f t="shared" si="39"/>
        <v>20</v>
      </c>
      <c r="CM114" s="94">
        <f t="shared" si="40"/>
        <v>2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50</v>
      </c>
      <c r="CU114" s="53">
        <f t="shared" si="59"/>
        <v>0.57471264367816088</v>
      </c>
    </row>
    <row r="115" spans="1:99" x14ac:dyDescent="0.3">
      <c r="A115" s="110" t="s">
        <v>193</v>
      </c>
      <c r="B115" s="110" t="s">
        <v>363</v>
      </c>
      <c r="C115" s="111">
        <v>1714</v>
      </c>
      <c r="D115" s="110" t="s">
        <v>581</v>
      </c>
      <c r="E115" s="110" t="s">
        <v>193</v>
      </c>
      <c r="F115" s="110" t="s">
        <v>365</v>
      </c>
      <c r="G115" s="111" t="s">
        <v>527</v>
      </c>
      <c r="H115" s="111">
        <v>112</v>
      </c>
      <c r="I115" s="110" t="s">
        <v>364</v>
      </c>
      <c r="J115" s="102">
        <v>0</v>
      </c>
      <c r="K115" s="102">
        <v>0</v>
      </c>
      <c r="L115" s="102">
        <v>0</v>
      </c>
      <c r="M115" s="102">
        <v>0</v>
      </c>
      <c r="N115" s="102">
        <v>2</v>
      </c>
      <c r="O115" s="102">
        <v>0</v>
      </c>
      <c r="P115" s="102">
        <v>0</v>
      </c>
      <c r="Q115" s="102"/>
      <c r="R115" s="102"/>
      <c r="S115" s="102"/>
      <c r="T115" s="102"/>
      <c r="U115" s="102"/>
      <c r="V115" s="46">
        <f t="shared" si="46"/>
        <v>2</v>
      </c>
      <c r="W115" s="46">
        <v>9</v>
      </c>
      <c r="X115" s="120">
        <f t="shared" si="47"/>
        <v>13</v>
      </c>
      <c r="Y115" s="102">
        <v>1</v>
      </c>
      <c r="Z115" s="102">
        <v>4</v>
      </c>
      <c r="AA115" s="102">
        <v>4</v>
      </c>
      <c r="AB115" s="102">
        <v>0</v>
      </c>
      <c r="AC115" s="102">
        <v>11</v>
      </c>
      <c r="AD115" s="102">
        <v>4</v>
      </c>
      <c r="AE115" s="102">
        <v>0</v>
      </c>
      <c r="AF115" s="102"/>
      <c r="AG115" s="102"/>
      <c r="AH115" s="102"/>
      <c r="AI115" s="102"/>
      <c r="AJ115" s="102"/>
      <c r="AK115" s="46">
        <f t="shared" si="48"/>
        <v>24</v>
      </c>
      <c r="AL115" s="54">
        <v>72</v>
      </c>
      <c r="AM115" s="120">
        <f t="shared" si="49"/>
        <v>115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>
        <v>0</v>
      </c>
      <c r="AU115" s="102"/>
      <c r="AV115" s="102"/>
      <c r="AW115" s="102"/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>
        <v>0</v>
      </c>
      <c r="BJ115" s="102"/>
      <c r="BK115" s="102"/>
      <c r="BL115" s="102"/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>
        <v>0</v>
      </c>
      <c r="BY115" s="102"/>
      <c r="BZ115" s="102"/>
      <c r="CA115" s="102"/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0</v>
      </c>
      <c r="CK115" s="94">
        <f t="shared" si="38"/>
        <v>13</v>
      </c>
      <c r="CL115" s="94">
        <f t="shared" si="39"/>
        <v>4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26</v>
      </c>
      <c r="CU115" s="53">
        <f t="shared" si="59"/>
        <v>0.30588235294117649</v>
      </c>
    </row>
    <row r="116" spans="1:99" x14ac:dyDescent="0.3">
      <c r="A116" s="110" t="s">
        <v>573</v>
      </c>
      <c r="B116" s="110" t="s">
        <v>591</v>
      </c>
      <c r="C116" s="111">
        <v>870</v>
      </c>
      <c r="D116" s="110" t="s">
        <v>540</v>
      </c>
      <c r="E116" s="110" t="s">
        <v>256</v>
      </c>
      <c r="F116" s="110" t="s">
        <v>460</v>
      </c>
      <c r="G116" s="111" t="s">
        <v>529</v>
      </c>
      <c r="H116" s="111">
        <v>113</v>
      </c>
      <c r="I116" s="110" t="s">
        <v>592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16</v>
      </c>
      <c r="P116" s="102">
        <v>24</v>
      </c>
      <c r="Q116" s="102"/>
      <c r="R116" s="102"/>
      <c r="S116" s="102"/>
      <c r="T116" s="102"/>
      <c r="U116" s="102"/>
      <c r="V116" s="46">
        <f t="shared" si="46"/>
        <v>128</v>
      </c>
      <c r="W116" s="46">
        <v>247.5</v>
      </c>
      <c r="X116" s="120">
        <f t="shared" si="47"/>
        <v>486.5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67</v>
      </c>
      <c r="AE116" s="102">
        <v>15</v>
      </c>
      <c r="AF116" s="102"/>
      <c r="AG116" s="102"/>
      <c r="AH116" s="102"/>
      <c r="AI116" s="102"/>
      <c r="AJ116" s="102"/>
      <c r="AK116" s="46">
        <f t="shared" si="48"/>
        <v>348</v>
      </c>
      <c r="AL116" s="54">
        <v>312</v>
      </c>
      <c r="AM116" s="120">
        <f t="shared" si="49"/>
        <v>938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>
        <v>0</v>
      </c>
      <c r="AU116" s="102"/>
      <c r="AV116" s="102"/>
      <c r="AW116" s="102"/>
      <c r="AX116" s="102"/>
      <c r="AY116" s="102"/>
      <c r="AZ116" s="46">
        <f t="shared" si="50"/>
        <v>0</v>
      </c>
      <c r="BA116" s="54">
        <v>4.5</v>
      </c>
      <c r="BB116" s="120">
        <f t="shared" si="51"/>
        <v>4.5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>
        <v>0</v>
      </c>
      <c r="BJ116" s="102"/>
      <c r="BK116" s="102"/>
      <c r="BL116" s="102"/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>
        <v>1</v>
      </c>
      <c r="BY116" s="102"/>
      <c r="BZ116" s="102"/>
      <c r="CA116" s="102"/>
      <c r="CB116" s="102"/>
      <c r="CC116" s="102"/>
      <c r="CD116" s="51">
        <f t="shared" si="54"/>
        <v>42</v>
      </c>
      <c r="CE116" s="54">
        <v>15</v>
      </c>
      <c r="CF116" s="120">
        <f t="shared" si="55"/>
        <v>86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91</v>
      </c>
      <c r="CM116" s="94">
        <f t="shared" si="40"/>
        <v>40</v>
      </c>
      <c r="CN116" s="94">
        <f t="shared" si="41"/>
        <v>0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518</v>
      </c>
      <c r="CU116" s="53">
        <f t="shared" si="59"/>
        <v>0.89464594127806563</v>
      </c>
    </row>
    <row r="117" spans="1:99" x14ac:dyDescent="0.3">
      <c r="A117" s="110" t="s">
        <v>573</v>
      </c>
      <c r="B117" s="110" t="s">
        <v>591</v>
      </c>
      <c r="C117" s="111">
        <v>870</v>
      </c>
      <c r="D117" s="110" t="s">
        <v>540</v>
      </c>
      <c r="E117" s="110" t="s">
        <v>256</v>
      </c>
      <c r="F117" s="110" t="s">
        <v>460</v>
      </c>
      <c r="G117" s="111" t="s">
        <v>527</v>
      </c>
      <c r="H117" s="111">
        <v>114</v>
      </c>
      <c r="I117" s="110" t="s">
        <v>233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>
        <v>0</v>
      </c>
      <c r="Q117" s="102"/>
      <c r="R117" s="102"/>
      <c r="S117" s="102"/>
      <c r="T117" s="102"/>
      <c r="U117" s="102"/>
      <c r="V117" s="46">
        <f t="shared" si="46"/>
        <v>3</v>
      </c>
      <c r="W117" s="46">
        <v>54.5</v>
      </c>
      <c r="X117" s="120">
        <f t="shared" si="47"/>
        <v>59.5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13</v>
      </c>
      <c r="AE117" s="102">
        <v>1</v>
      </c>
      <c r="AF117" s="102"/>
      <c r="AG117" s="102"/>
      <c r="AH117" s="102"/>
      <c r="AI117" s="102"/>
      <c r="AJ117" s="102"/>
      <c r="AK117" s="46">
        <f t="shared" si="48"/>
        <v>46</v>
      </c>
      <c r="AL117" s="54">
        <v>23.5</v>
      </c>
      <c r="AM117" s="120">
        <f t="shared" si="49"/>
        <v>100.5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>
        <v>0</v>
      </c>
      <c r="AU117" s="102"/>
      <c r="AV117" s="102"/>
      <c r="AW117" s="102"/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>
        <v>0</v>
      </c>
      <c r="BJ117" s="102"/>
      <c r="BK117" s="102"/>
      <c r="BL117" s="102"/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>
        <v>0</v>
      </c>
      <c r="BY117" s="102"/>
      <c r="BZ117" s="102"/>
      <c r="CA117" s="102"/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14</v>
      </c>
      <c r="CM117" s="94">
        <f t="shared" si="40"/>
        <v>1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49</v>
      </c>
      <c r="CU117" s="53">
        <f t="shared" si="59"/>
        <v>0.62420382165605093</v>
      </c>
    </row>
    <row r="118" spans="1:99" x14ac:dyDescent="0.3">
      <c r="A118" s="110" t="s">
        <v>573</v>
      </c>
      <c r="B118" s="110" t="s">
        <v>591</v>
      </c>
      <c r="C118" s="111">
        <v>870</v>
      </c>
      <c r="D118" s="110" t="s">
        <v>540</v>
      </c>
      <c r="E118" s="110" t="s">
        <v>256</v>
      </c>
      <c r="F118" s="110" t="s">
        <v>460</v>
      </c>
      <c r="G118" s="111" t="s">
        <v>527</v>
      </c>
      <c r="H118" s="111">
        <v>115</v>
      </c>
      <c r="I118" s="110" t="s">
        <v>232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>
        <v>7</v>
      </c>
      <c r="Q118" s="102"/>
      <c r="R118" s="102"/>
      <c r="S118" s="102"/>
      <c r="T118" s="102"/>
      <c r="U118" s="102"/>
      <c r="V118" s="46">
        <f t="shared" si="46"/>
        <v>77</v>
      </c>
      <c r="W118" s="46">
        <v>42.5</v>
      </c>
      <c r="X118" s="120">
        <f t="shared" si="47"/>
        <v>182.5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>
        <v>2</v>
      </c>
      <c r="AF118" s="102"/>
      <c r="AG118" s="102"/>
      <c r="AH118" s="102"/>
      <c r="AI118" s="102"/>
      <c r="AJ118" s="102"/>
      <c r="AK118" s="46">
        <f t="shared" si="48"/>
        <v>24</v>
      </c>
      <c r="AL118" s="54">
        <v>114.5</v>
      </c>
      <c r="AM118" s="120">
        <f t="shared" si="49"/>
        <v>156.5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>
        <v>0</v>
      </c>
      <c r="AU118" s="102"/>
      <c r="AV118" s="102"/>
      <c r="AW118" s="102"/>
      <c r="AX118" s="102"/>
      <c r="AY118" s="102"/>
      <c r="AZ118" s="46">
        <f t="shared" si="50"/>
        <v>0</v>
      </c>
      <c r="BA118" s="54">
        <v>2</v>
      </c>
      <c r="BB118" s="120">
        <f t="shared" si="51"/>
        <v>2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>
        <v>0</v>
      </c>
      <c r="BJ118" s="102"/>
      <c r="BK118" s="102"/>
      <c r="BL118" s="102"/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>
        <v>0</v>
      </c>
      <c r="BY118" s="102"/>
      <c r="BZ118" s="102"/>
      <c r="CA118" s="102"/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9</v>
      </c>
      <c r="CN118" s="94">
        <f t="shared" si="41"/>
        <v>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101</v>
      </c>
      <c r="CU118" s="53">
        <f t="shared" si="59"/>
        <v>0.62928348909657317</v>
      </c>
    </row>
    <row r="119" spans="1:99" x14ac:dyDescent="0.3">
      <c r="A119" s="110" t="s">
        <v>573</v>
      </c>
      <c r="B119" s="110" t="s">
        <v>591</v>
      </c>
      <c r="C119" s="111">
        <v>870</v>
      </c>
      <c r="D119" s="110" t="s">
        <v>540</v>
      </c>
      <c r="E119" s="110" t="s">
        <v>256</v>
      </c>
      <c r="F119" s="110" t="s">
        <v>460</v>
      </c>
      <c r="G119" s="111" t="s">
        <v>527</v>
      </c>
      <c r="H119" s="111">
        <v>116</v>
      </c>
      <c r="I119" s="110" t="s">
        <v>228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12</v>
      </c>
      <c r="P119" s="102">
        <v>0</v>
      </c>
      <c r="Q119" s="102"/>
      <c r="R119" s="102"/>
      <c r="S119" s="102"/>
      <c r="T119" s="102"/>
      <c r="U119" s="102"/>
      <c r="V119" s="46">
        <f t="shared" si="46"/>
        <v>29</v>
      </c>
      <c r="W119" s="46">
        <v>18.5</v>
      </c>
      <c r="X119" s="120">
        <f t="shared" si="47"/>
        <v>73.5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13</v>
      </c>
      <c r="AE119" s="102">
        <v>0</v>
      </c>
      <c r="AF119" s="102"/>
      <c r="AG119" s="102"/>
      <c r="AH119" s="102"/>
      <c r="AI119" s="102"/>
      <c r="AJ119" s="102"/>
      <c r="AK119" s="46">
        <f t="shared" si="48"/>
        <v>50</v>
      </c>
      <c r="AL119" s="54">
        <v>115</v>
      </c>
      <c r="AM119" s="120">
        <f t="shared" si="49"/>
        <v>201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>
        <v>0</v>
      </c>
      <c r="AU119" s="102"/>
      <c r="AV119" s="102"/>
      <c r="AW119" s="102"/>
      <c r="AX119" s="102"/>
      <c r="AY119" s="102"/>
      <c r="AZ119" s="46">
        <f t="shared" si="50"/>
        <v>0</v>
      </c>
      <c r="BA119" s="54">
        <v>6</v>
      </c>
      <c r="BB119" s="120">
        <f t="shared" si="51"/>
        <v>6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>
        <v>0</v>
      </c>
      <c r="BJ119" s="102"/>
      <c r="BK119" s="102"/>
      <c r="BL119" s="102"/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>
        <v>0</v>
      </c>
      <c r="BY119" s="102"/>
      <c r="BZ119" s="102"/>
      <c r="CA119" s="102"/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25</v>
      </c>
      <c r="CM119" s="94">
        <f t="shared" si="40"/>
        <v>0</v>
      </c>
      <c r="CN119" s="94">
        <f t="shared" si="41"/>
        <v>0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79</v>
      </c>
      <c r="CU119" s="53">
        <f t="shared" si="59"/>
        <v>0.56630824372759858</v>
      </c>
    </row>
    <row r="120" spans="1:99" x14ac:dyDescent="0.3">
      <c r="A120" s="110" t="s">
        <v>573</v>
      </c>
      <c r="B120" s="110" t="s">
        <v>591</v>
      </c>
      <c r="C120" s="111">
        <v>870</v>
      </c>
      <c r="D120" s="110" t="s">
        <v>540</v>
      </c>
      <c r="E120" s="110" t="s">
        <v>256</v>
      </c>
      <c r="F120" s="110" t="s">
        <v>460</v>
      </c>
      <c r="G120" s="111" t="s">
        <v>527</v>
      </c>
      <c r="H120" s="111">
        <v>117</v>
      </c>
      <c r="I120" s="110" t="s">
        <v>593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>
        <v>3</v>
      </c>
      <c r="Q120" s="102"/>
      <c r="R120" s="102"/>
      <c r="S120" s="102"/>
      <c r="T120" s="102"/>
      <c r="U120" s="102"/>
      <c r="V120" s="46">
        <f t="shared" si="46"/>
        <v>31</v>
      </c>
      <c r="W120" s="46">
        <v>54</v>
      </c>
      <c r="X120" s="120">
        <f t="shared" si="47"/>
        <v>115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>
        <v>0</v>
      </c>
      <c r="AF120" s="102"/>
      <c r="AG120" s="102"/>
      <c r="AH120" s="102"/>
      <c r="AI120" s="102"/>
      <c r="AJ120" s="102"/>
      <c r="AK120" s="46">
        <f t="shared" si="48"/>
        <v>96</v>
      </c>
      <c r="AL120" s="54">
        <v>22</v>
      </c>
      <c r="AM120" s="120">
        <f t="shared" si="49"/>
        <v>190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>
        <v>0</v>
      </c>
      <c r="AU120" s="102"/>
      <c r="AV120" s="102"/>
      <c r="AW120" s="102"/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>
        <v>0</v>
      </c>
      <c r="BJ120" s="102"/>
      <c r="BK120" s="102"/>
      <c r="BL120" s="102"/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>
        <v>0</v>
      </c>
      <c r="BY120" s="102"/>
      <c r="BZ120" s="102"/>
      <c r="CA120" s="102"/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3</v>
      </c>
      <c r="CN120" s="94">
        <f t="shared" si="41"/>
        <v>0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127</v>
      </c>
      <c r="CU120" s="53">
        <f t="shared" si="59"/>
        <v>1.5679012345679013</v>
      </c>
    </row>
    <row r="121" spans="1:99" x14ac:dyDescent="0.3">
      <c r="A121" s="110" t="s">
        <v>573</v>
      </c>
      <c r="B121" s="110" t="s">
        <v>256</v>
      </c>
      <c r="C121" s="111">
        <v>870</v>
      </c>
      <c r="D121" s="110" t="s">
        <v>540</v>
      </c>
      <c r="E121" s="110" t="s">
        <v>256</v>
      </c>
      <c r="F121" s="110" t="s">
        <v>456</v>
      </c>
      <c r="G121" s="111" t="s">
        <v>543</v>
      </c>
      <c r="H121" s="111">
        <v>118</v>
      </c>
      <c r="I121" s="110" t="s">
        <v>255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>
        <v>14</v>
      </c>
      <c r="Q121" s="102"/>
      <c r="R121" s="102"/>
      <c r="S121" s="102"/>
      <c r="T121" s="102"/>
      <c r="U121" s="102"/>
      <c r="V121" s="46">
        <f t="shared" si="46"/>
        <v>146</v>
      </c>
      <c r="W121" s="46">
        <v>248</v>
      </c>
      <c r="X121" s="120">
        <f t="shared" si="47"/>
        <v>508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>
        <v>45</v>
      </c>
      <c r="AF121" s="102"/>
      <c r="AG121" s="102"/>
      <c r="AH121" s="102"/>
      <c r="AI121" s="102"/>
      <c r="AJ121" s="102"/>
      <c r="AK121" s="46">
        <f t="shared" si="48"/>
        <v>431</v>
      </c>
      <c r="AL121" s="54">
        <v>456.5</v>
      </c>
      <c r="AM121" s="120">
        <f t="shared" si="49"/>
        <v>1265.5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>
        <v>0</v>
      </c>
      <c r="AU121" s="102"/>
      <c r="AV121" s="102"/>
      <c r="AW121" s="102"/>
      <c r="AX121" s="102"/>
      <c r="AY121" s="102"/>
      <c r="AZ121" s="46">
        <f t="shared" si="50"/>
        <v>4</v>
      </c>
      <c r="BA121" s="54">
        <v>5.5</v>
      </c>
      <c r="BB121" s="120">
        <f t="shared" si="51"/>
        <v>13.5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>
        <v>0</v>
      </c>
      <c r="BJ121" s="102"/>
      <c r="BK121" s="102"/>
      <c r="BL121" s="102"/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>
        <v>15</v>
      </c>
      <c r="BY121" s="102"/>
      <c r="BZ121" s="102"/>
      <c r="CA121" s="102"/>
      <c r="CB121" s="102"/>
      <c r="CC121" s="102"/>
      <c r="CD121" s="51">
        <f t="shared" si="54"/>
        <v>74</v>
      </c>
      <c r="CE121" s="54">
        <v>8.5</v>
      </c>
      <c r="CF121" s="120">
        <f t="shared" si="55"/>
        <v>150.5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74</v>
      </c>
      <c r="CN121" s="94">
        <f t="shared" si="41"/>
        <v>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655</v>
      </c>
      <c r="CU121" s="53">
        <f t="shared" si="59"/>
        <v>0.91162143354210157</v>
      </c>
    </row>
    <row r="122" spans="1:99" x14ac:dyDescent="0.3">
      <c r="A122" s="110" t="s">
        <v>573</v>
      </c>
      <c r="B122" s="110" t="s">
        <v>256</v>
      </c>
      <c r="C122" s="111">
        <v>870</v>
      </c>
      <c r="D122" s="110" t="s">
        <v>540</v>
      </c>
      <c r="E122" s="110" t="s">
        <v>256</v>
      </c>
      <c r="F122" s="110" t="s">
        <v>456</v>
      </c>
      <c r="G122" s="111" t="s">
        <v>527</v>
      </c>
      <c r="H122" s="111">
        <v>119</v>
      </c>
      <c r="I122" s="110" t="s">
        <v>257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>
        <v>5</v>
      </c>
      <c r="Q122" s="102"/>
      <c r="R122" s="102"/>
      <c r="S122" s="102"/>
      <c r="T122" s="102"/>
      <c r="U122" s="102"/>
      <c r="V122" s="46">
        <f t="shared" si="46"/>
        <v>90</v>
      </c>
      <c r="W122" s="46">
        <v>128</v>
      </c>
      <c r="X122" s="120">
        <f t="shared" si="47"/>
        <v>287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>
        <v>1</v>
      </c>
      <c r="AF122" s="102"/>
      <c r="AG122" s="102"/>
      <c r="AH122" s="102"/>
      <c r="AI122" s="102"/>
      <c r="AJ122" s="102"/>
      <c r="AK122" s="46">
        <f t="shared" si="48"/>
        <v>28</v>
      </c>
      <c r="AL122" s="54">
        <v>53</v>
      </c>
      <c r="AM122" s="120">
        <f t="shared" si="49"/>
        <v>100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>
        <v>0</v>
      </c>
      <c r="AU122" s="102"/>
      <c r="AV122" s="102"/>
      <c r="AW122" s="102"/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>
        <v>0</v>
      </c>
      <c r="BJ122" s="102"/>
      <c r="BK122" s="102"/>
      <c r="BL122" s="102"/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>
        <v>0</v>
      </c>
      <c r="BY122" s="102"/>
      <c r="BZ122" s="102"/>
      <c r="CA122" s="102"/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6</v>
      </c>
      <c r="CN122" s="94">
        <f t="shared" si="41"/>
        <v>0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118</v>
      </c>
      <c r="CU122" s="53">
        <f t="shared" si="59"/>
        <v>0.6243386243386243</v>
      </c>
    </row>
    <row r="123" spans="1:99" x14ac:dyDescent="0.3">
      <c r="A123" s="110" t="s">
        <v>573</v>
      </c>
      <c r="B123" s="110" t="s">
        <v>256</v>
      </c>
      <c r="C123" s="111">
        <v>870</v>
      </c>
      <c r="D123" s="110" t="s">
        <v>540</v>
      </c>
      <c r="E123" s="110" t="s">
        <v>256</v>
      </c>
      <c r="F123" s="110" t="s">
        <v>456</v>
      </c>
      <c r="G123" s="111" t="s">
        <v>527</v>
      </c>
      <c r="H123" s="111">
        <v>120</v>
      </c>
      <c r="I123" s="110" t="s">
        <v>594</v>
      </c>
      <c r="J123" s="102">
        <v>4</v>
      </c>
      <c r="K123" s="102">
        <v>3</v>
      </c>
      <c r="L123" s="102">
        <v>5</v>
      </c>
      <c r="M123" s="102">
        <v>0</v>
      </c>
      <c r="N123" s="102">
        <v>10</v>
      </c>
      <c r="O123" s="102">
        <v>1</v>
      </c>
      <c r="P123" s="102">
        <v>1</v>
      </c>
      <c r="Q123" s="102"/>
      <c r="R123" s="102"/>
      <c r="S123" s="102"/>
      <c r="T123" s="102"/>
      <c r="U123" s="102"/>
      <c r="V123" s="46">
        <f t="shared" si="46"/>
        <v>24</v>
      </c>
      <c r="W123" s="46">
        <v>27.5</v>
      </c>
      <c r="X123" s="120">
        <f t="shared" si="47"/>
        <v>68.5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>
        <v>11</v>
      </c>
      <c r="AF123" s="102"/>
      <c r="AG123" s="102"/>
      <c r="AH123" s="102"/>
      <c r="AI123" s="102"/>
      <c r="AJ123" s="102"/>
      <c r="AK123" s="46">
        <f t="shared" si="48"/>
        <v>81</v>
      </c>
      <c r="AL123" s="54">
        <v>182.5</v>
      </c>
      <c r="AM123" s="120">
        <f t="shared" si="49"/>
        <v>315.5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>
        <v>0</v>
      </c>
      <c r="AU123" s="102"/>
      <c r="AV123" s="102"/>
      <c r="AW123" s="102"/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>
        <v>0</v>
      </c>
      <c r="BJ123" s="102"/>
      <c r="BK123" s="102"/>
      <c r="BL123" s="102"/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>
        <v>0</v>
      </c>
      <c r="BY123" s="102"/>
      <c r="BZ123" s="102"/>
      <c r="CA123" s="102"/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12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105</v>
      </c>
      <c r="CU123" s="53">
        <f t="shared" si="59"/>
        <v>0.49411764705882355</v>
      </c>
    </row>
    <row r="124" spans="1:99" x14ac:dyDescent="0.3">
      <c r="A124" s="110" t="s">
        <v>573</v>
      </c>
      <c r="B124" s="110" t="s">
        <v>256</v>
      </c>
      <c r="C124" s="111">
        <v>870</v>
      </c>
      <c r="D124" s="110" t="s">
        <v>540</v>
      </c>
      <c r="E124" s="110" t="s">
        <v>256</v>
      </c>
      <c r="F124" s="110" t="s">
        <v>456</v>
      </c>
      <c r="G124" s="111" t="s">
        <v>527</v>
      </c>
      <c r="H124" s="111">
        <v>121</v>
      </c>
      <c r="I124" s="110" t="s">
        <v>261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>
        <v>6</v>
      </c>
      <c r="Q124" s="102"/>
      <c r="R124" s="102"/>
      <c r="S124" s="102"/>
      <c r="T124" s="102"/>
      <c r="U124" s="102"/>
      <c r="V124" s="46">
        <f t="shared" si="46"/>
        <v>107</v>
      </c>
      <c r="W124" s="46">
        <v>154.5</v>
      </c>
      <c r="X124" s="120">
        <f t="shared" si="47"/>
        <v>361.5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>
        <v>21</v>
      </c>
      <c r="AF124" s="102"/>
      <c r="AG124" s="102"/>
      <c r="AH124" s="102"/>
      <c r="AI124" s="102"/>
      <c r="AJ124" s="102"/>
      <c r="AK124" s="46">
        <f t="shared" si="48"/>
        <v>151</v>
      </c>
      <c r="AL124" s="54">
        <v>145.5</v>
      </c>
      <c r="AM124" s="120">
        <f t="shared" si="49"/>
        <v>437.5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>
        <v>1</v>
      </c>
      <c r="AU124" s="102"/>
      <c r="AV124" s="102"/>
      <c r="AW124" s="102"/>
      <c r="AX124" s="102"/>
      <c r="AY124" s="102"/>
      <c r="AZ124" s="46">
        <f t="shared" si="50"/>
        <v>7</v>
      </c>
      <c r="BA124" s="54">
        <v>3</v>
      </c>
      <c r="BB124" s="120">
        <f t="shared" si="51"/>
        <v>17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>
        <v>0</v>
      </c>
      <c r="BJ124" s="102"/>
      <c r="BK124" s="102"/>
      <c r="BL124" s="102"/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>
        <v>0</v>
      </c>
      <c r="BY124" s="102"/>
      <c r="BZ124" s="102"/>
      <c r="CA124" s="102"/>
      <c r="CB124" s="102"/>
      <c r="CC124" s="102"/>
      <c r="CD124" s="51">
        <f t="shared" si="54"/>
        <v>3</v>
      </c>
      <c r="CE124" s="54">
        <v>0</v>
      </c>
      <c r="CF124" s="120">
        <f t="shared" si="55"/>
        <v>6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28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268</v>
      </c>
      <c r="CU124" s="53">
        <f t="shared" si="59"/>
        <v>0.88448844884488453</v>
      </c>
    </row>
    <row r="125" spans="1:99" x14ac:dyDescent="0.3">
      <c r="A125" s="110" t="s">
        <v>573</v>
      </c>
      <c r="B125" s="110" t="s">
        <v>256</v>
      </c>
      <c r="C125" s="111">
        <v>870</v>
      </c>
      <c r="D125" s="110" t="s">
        <v>540</v>
      </c>
      <c r="E125" s="110" t="s">
        <v>256</v>
      </c>
      <c r="F125" s="110" t="s">
        <v>459</v>
      </c>
      <c r="G125" s="111" t="s">
        <v>527</v>
      </c>
      <c r="H125" s="111">
        <v>122</v>
      </c>
      <c r="I125" s="110" t="s">
        <v>262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32</v>
      </c>
      <c r="P125" s="102">
        <v>18</v>
      </c>
      <c r="Q125" s="102"/>
      <c r="R125" s="102"/>
      <c r="S125" s="102"/>
      <c r="T125" s="102"/>
      <c r="U125" s="102"/>
      <c r="V125" s="46">
        <f t="shared" si="46"/>
        <v>71</v>
      </c>
      <c r="W125" s="46">
        <v>48</v>
      </c>
      <c r="X125" s="120">
        <f t="shared" si="47"/>
        <v>190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>
        <v>0</v>
      </c>
      <c r="AF125" s="102"/>
      <c r="AG125" s="102"/>
      <c r="AH125" s="102"/>
      <c r="AI125" s="102"/>
      <c r="AJ125" s="102"/>
      <c r="AK125" s="46">
        <f t="shared" si="48"/>
        <v>18</v>
      </c>
      <c r="AL125" s="54">
        <v>43.5</v>
      </c>
      <c r="AM125" s="120">
        <f t="shared" si="49"/>
        <v>79.5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>
        <v>0</v>
      </c>
      <c r="AU125" s="102"/>
      <c r="AV125" s="102"/>
      <c r="AW125" s="102"/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>
        <v>0</v>
      </c>
      <c r="BJ125" s="102"/>
      <c r="BK125" s="102"/>
      <c r="BL125" s="102"/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>
        <v>1</v>
      </c>
      <c r="BY125" s="102"/>
      <c r="BZ125" s="102"/>
      <c r="CA125" s="102"/>
      <c r="CB125" s="102"/>
      <c r="CC125" s="102"/>
      <c r="CD125" s="51">
        <f t="shared" si="54"/>
        <v>1</v>
      </c>
      <c r="CE125" s="54">
        <v>0</v>
      </c>
      <c r="CF125" s="120">
        <f t="shared" si="55"/>
        <v>2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43</v>
      </c>
      <c r="CM125" s="94">
        <f t="shared" si="40"/>
        <v>19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90</v>
      </c>
      <c r="CU125" s="53">
        <f t="shared" si="59"/>
        <v>0.98360655737704916</v>
      </c>
    </row>
    <row r="126" spans="1:99" x14ac:dyDescent="0.3">
      <c r="A126" s="110" t="s">
        <v>573</v>
      </c>
      <c r="B126" s="110" t="s">
        <v>289</v>
      </c>
      <c r="C126" s="111">
        <v>870</v>
      </c>
      <c r="D126" s="110" t="s">
        <v>540</v>
      </c>
      <c r="E126" s="110" t="s">
        <v>256</v>
      </c>
      <c r="F126" s="110" t="s">
        <v>289</v>
      </c>
      <c r="G126" s="111" t="s">
        <v>529</v>
      </c>
      <c r="H126" s="111">
        <v>123</v>
      </c>
      <c r="I126" s="110" t="s">
        <v>289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>
        <v>18</v>
      </c>
      <c r="Q126" s="102"/>
      <c r="R126" s="102"/>
      <c r="S126" s="102"/>
      <c r="T126" s="102"/>
      <c r="U126" s="102"/>
      <c r="V126" s="46">
        <f t="shared" si="46"/>
        <v>94</v>
      </c>
      <c r="W126" s="46">
        <v>39.5</v>
      </c>
      <c r="X126" s="120">
        <f t="shared" si="47"/>
        <v>220.5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>
        <v>45</v>
      </c>
      <c r="AF126" s="102"/>
      <c r="AG126" s="102"/>
      <c r="AH126" s="102"/>
      <c r="AI126" s="102"/>
      <c r="AJ126" s="102"/>
      <c r="AK126" s="46">
        <f t="shared" si="48"/>
        <v>281</v>
      </c>
      <c r="AL126" s="54">
        <v>152</v>
      </c>
      <c r="AM126" s="120">
        <f t="shared" si="49"/>
        <v>663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>
        <v>0</v>
      </c>
      <c r="AU126" s="102"/>
      <c r="AV126" s="102"/>
      <c r="AW126" s="102"/>
      <c r="AX126" s="102"/>
      <c r="AY126" s="102"/>
      <c r="AZ126" s="46">
        <f t="shared" si="50"/>
        <v>5</v>
      </c>
      <c r="BA126" s="54">
        <v>1.5</v>
      </c>
      <c r="BB126" s="120">
        <f t="shared" si="51"/>
        <v>11.5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>
        <v>0</v>
      </c>
      <c r="BJ126" s="102"/>
      <c r="BK126" s="102"/>
      <c r="BL126" s="102"/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>
        <v>5</v>
      </c>
      <c r="BY126" s="102"/>
      <c r="BZ126" s="102"/>
      <c r="CA126" s="102"/>
      <c r="CB126" s="102"/>
      <c r="CC126" s="102"/>
      <c r="CD126" s="51">
        <f t="shared" si="54"/>
        <v>27</v>
      </c>
      <c r="CE126" s="54">
        <v>6</v>
      </c>
      <c r="CF126" s="120">
        <f t="shared" si="55"/>
        <v>58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68</v>
      </c>
      <c r="CN126" s="94">
        <f t="shared" si="41"/>
        <v>0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407</v>
      </c>
      <c r="CU126" s="53">
        <f t="shared" si="59"/>
        <v>2.0452261306532664</v>
      </c>
    </row>
    <row r="127" spans="1:99" x14ac:dyDescent="0.3">
      <c r="A127" s="110" t="s">
        <v>573</v>
      </c>
      <c r="B127" s="110" t="s">
        <v>289</v>
      </c>
      <c r="C127" s="111">
        <v>870</v>
      </c>
      <c r="D127" s="110" t="s">
        <v>540</v>
      </c>
      <c r="E127" s="110" t="s">
        <v>256</v>
      </c>
      <c r="F127" s="110" t="s">
        <v>289</v>
      </c>
      <c r="G127" s="111" t="s">
        <v>527</v>
      </c>
      <c r="H127" s="111">
        <v>124</v>
      </c>
      <c r="I127" s="110" t="s">
        <v>291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>
        <v>8</v>
      </c>
      <c r="Q127" s="102"/>
      <c r="R127" s="102"/>
      <c r="S127" s="102"/>
      <c r="T127" s="102"/>
      <c r="U127" s="102"/>
      <c r="V127" s="46">
        <f t="shared" si="46"/>
        <v>163</v>
      </c>
      <c r="W127" s="46">
        <v>169</v>
      </c>
      <c r="X127" s="120">
        <f t="shared" si="47"/>
        <v>467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>
        <v>20</v>
      </c>
      <c r="AF127" s="102"/>
      <c r="AG127" s="102"/>
      <c r="AH127" s="102"/>
      <c r="AI127" s="102"/>
      <c r="AJ127" s="102"/>
      <c r="AK127" s="46">
        <f t="shared" si="48"/>
        <v>127</v>
      </c>
      <c r="AL127" s="54">
        <v>178.5</v>
      </c>
      <c r="AM127" s="120">
        <f t="shared" si="49"/>
        <v>405.5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>
        <v>0</v>
      </c>
      <c r="AU127" s="102"/>
      <c r="AV127" s="102"/>
      <c r="AW127" s="102"/>
      <c r="AX127" s="102"/>
      <c r="AY127" s="102"/>
      <c r="AZ127" s="46">
        <f t="shared" si="50"/>
        <v>12</v>
      </c>
      <c r="BA127" s="54">
        <v>18</v>
      </c>
      <c r="BB127" s="120">
        <f t="shared" si="51"/>
        <v>41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>
        <v>0</v>
      </c>
      <c r="BJ127" s="102"/>
      <c r="BK127" s="102"/>
      <c r="BL127" s="102"/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>
        <v>0</v>
      </c>
      <c r="BY127" s="102"/>
      <c r="BZ127" s="102"/>
      <c r="CA127" s="102"/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28</v>
      </c>
      <c r="CN127" s="94">
        <f t="shared" si="41"/>
        <v>0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302</v>
      </c>
      <c r="CU127" s="53">
        <f t="shared" si="59"/>
        <v>0.82401091405184179</v>
      </c>
    </row>
    <row r="128" spans="1:99" x14ac:dyDescent="0.3">
      <c r="A128" s="110" t="s">
        <v>573</v>
      </c>
      <c r="B128" s="110" t="s">
        <v>380</v>
      </c>
      <c r="C128" s="111">
        <v>870</v>
      </c>
      <c r="D128" s="110" t="s">
        <v>540</v>
      </c>
      <c r="E128" s="110" t="s">
        <v>256</v>
      </c>
      <c r="F128" s="110" t="s">
        <v>459</v>
      </c>
      <c r="G128" s="111" t="s">
        <v>529</v>
      </c>
      <c r="H128" s="111">
        <v>125</v>
      </c>
      <c r="I128" s="110" t="s">
        <v>595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>
        <v>6</v>
      </c>
      <c r="Q128" s="102"/>
      <c r="R128" s="102"/>
      <c r="S128" s="102"/>
      <c r="T128" s="102"/>
      <c r="U128" s="102"/>
      <c r="V128" s="46">
        <f t="shared" si="46"/>
        <v>55</v>
      </c>
      <c r="W128" s="46">
        <v>72</v>
      </c>
      <c r="X128" s="120">
        <f t="shared" si="47"/>
        <v>180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>
        <v>7</v>
      </c>
      <c r="AF128" s="102"/>
      <c r="AG128" s="102"/>
      <c r="AH128" s="102"/>
      <c r="AI128" s="102"/>
      <c r="AJ128" s="102"/>
      <c r="AK128" s="46">
        <f t="shared" si="48"/>
        <v>75</v>
      </c>
      <c r="AL128" s="54">
        <v>88</v>
      </c>
      <c r="AM128" s="120">
        <f t="shared" si="49"/>
        <v>236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>
        <v>0</v>
      </c>
      <c r="AU128" s="102"/>
      <c r="AV128" s="102"/>
      <c r="AW128" s="102"/>
      <c r="AX128" s="102"/>
      <c r="AY128" s="102"/>
      <c r="AZ128" s="46">
        <f t="shared" si="50"/>
        <v>3</v>
      </c>
      <c r="BA128" s="54">
        <v>2</v>
      </c>
      <c r="BB128" s="120">
        <f t="shared" si="51"/>
        <v>8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>
        <v>0</v>
      </c>
      <c r="BJ128" s="102"/>
      <c r="BK128" s="102"/>
      <c r="BL128" s="102"/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>
        <v>0</v>
      </c>
      <c r="BY128" s="102"/>
      <c r="BZ128" s="102"/>
      <c r="CA128" s="102"/>
      <c r="CB128" s="102"/>
      <c r="CC128" s="102"/>
      <c r="CD128" s="51">
        <f t="shared" si="54"/>
        <v>69</v>
      </c>
      <c r="CE128" s="54">
        <v>4</v>
      </c>
      <c r="CF128" s="120">
        <f t="shared" si="55"/>
        <v>142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13</v>
      </c>
      <c r="CN128" s="94">
        <f t="shared" si="41"/>
        <v>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202</v>
      </c>
      <c r="CU128" s="53">
        <f t="shared" si="59"/>
        <v>1.2168674698795181</v>
      </c>
    </row>
    <row r="129" spans="1:99" x14ac:dyDescent="0.3">
      <c r="A129" s="110" t="s">
        <v>573</v>
      </c>
      <c r="B129" s="110" t="s">
        <v>380</v>
      </c>
      <c r="C129" s="111">
        <v>870</v>
      </c>
      <c r="D129" s="110" t="s">
        <v>540</v>
      </c>
      <c r="E129" s="110" t="s">
        <v>256</v>
      </c>
      <c r="F129" s="110" t="s">
        <v>459</v>
      </c>
      <c r="G129" s="111" t="s">
        <v>527</v>
      </c>
      <c r="H129" s="111">
        <v>126</v>
      </c>
      <c r="I129" s="110" t="s">
        <v>382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>
        <v>19</v>
      </c>
      <c r="Q129" s="102"/>
      <c r="R129" s="102"/>
      <c r="S129" s="102"/>
      <c r="T129" s="102"/>
      <c r="U129" s="102"/>
      <c r="V129" s="46">
        <f t="shared" si="46"/>
        <v>56</v>
      </c>
      <c r="W129" s="46">
        <v>11.5</v>
      </c>
      <c r="X129" s="120">
        <f t="shared" si="47"/>
        <v>123.5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>
        <v>1</v>
      </c>
      <c r="AF129" s="102"/>
      <c r="AG129" s="102"/>
      <c r="AH129" s="102"/>
      <c r="AI129" s="102"/>
      <c r="AJ129" s="102"/>
      <c r="AK129" s="46">
        <f t="shared" si="48"/>
        <v>27</v>
      </c>
      <c r="AL129" s="54">
        <v>23</v>
      </c>
      <c r="AM129" s="120">
        <f t="shared" si="49"/>
        <v>76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>
        <v>0</v>
      </c>
      <c r="AU129" s="102"/>
      <c r="AV129" s="102"/>
      <c r="AW129" s="102"/>
      <c r="AX129" s="102"/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>
        <v>0</v>
      </c>
      <c r="BJ129" s="102"/>
      <c r="BK129" s="102"/>
      <c r="BL129" s="102"/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>
        <v>0</v>
      </c>
      <c r="BY129" s="102"/>
      <c r="BZ129" s="102"/>
      <c r="CA129" s="102"/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20</v>
      </c>
      <c r="CN129" s="94">
        <f t="shared" si="41"/>
        <v>0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84</v>
      </c>
      <c r="CU129" s="53">
        <f t="shared" si="59"/>
        <v>2.4347826086956523</v>
      </c>
    </row>
    <row r="130" spans="1:99" x14ac:dyDescent="0.3">
      <c r="A130" s="110" t="s">
        <v>573</v>
      </c>
      <c r="B130" s="110" t="s">
        <v>380</v>
      </c>
      <c r="C130" s="111">
        <v>870</v>
      </c>
      <c r="D130" s="110" t="s">
        <v>540</v>
      </c>
      <c r="E130" s="110" t="s">
        <v>256</v>
      </c>
      <c r="F130" s="110" t="s">
        <v>459</v>
      </c>
      <c r="G130" s="111" t="s">
        <v>527</v>
      </c>
      <c r="H130" s="111">
        <v>127</v>
      </c>
      <c r="I130" s="110" t="s">
        <v>381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>
        <v>27</v>
      </c>
      <c r="Q130" s="102"/>
      <c r="R130" s="102"/>
      <c r="S130" s="102"/>
      <c r="T130" s="102"/>
      <c r="U130" s="102"/>
      <c r="V130" s="46">
        <f t="shared" si="46"/>
        <v>88</v>
      </c>
      <c r="W130" s="46">
        <v>29.5</v>
      </c>
      <c r="X130" s="120">
        <f t="shared" si="47"/>
        <v>201.5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>
        <v>8</v>
      </c>
      <c r="AF130" s="102"/>
      <c r="AG130" s="102"/>
      <c r="AH130" s="102"/>
      <c r="AI130" s="102"/>
      <c r="AJ130" s="102"/>
      <c r="AK130" s="46">
        <f t="shared" si="48"/>
        <v>45</v>
      </c>
      <c r="AL130" s="54">
        <v>24</v>
      </c>
      <c r="AM130" s="120">
        <f t="shared" si="49"/>
        <v>107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>
        <v>0</v>
      </c>
      <c r="AU130" s="102"/>
      <c r="AV130" s="102"/>
      <c r="AW130" s="102"/>
      <c r="AX130" s="102"/>
      <c r="AY130" s="102"/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>
        <v>0</v>
      </c>
      <c r="BJ130" s="102"/>
      <c r="BK130" s="102"/>
      <c r="BL130" s="102"/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>
        <v>0</v>
      </c>
      <c r="BY130" s="102"/>
      <c r="BZ130" s="102"/>
      <c r="CA130" s="102"/>
      <c r="CB130" s="102"/>
      <c r="CC130" s="102"/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35</v>
      </c>
      <c r="CN130" s="94">
        <f t="shared" si="41"/>
        <v>0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138</v>
      </c>
      <c r="CU130" s="53">
        <f t="shared" si="59"/>
        <v>2.5555555555555554</v>
      </c>
    </row>
    <row r="131" spans="1:99" x14ac:dyDescent="0.3">
      <c r="A131" s="110" t="s">
        <v>573</v>
      </c>
      <c r="B131" s="110" t="s">
        <v>380</v>
      </c>
      <c r="C131" s="111">
        <v>870</v>
      </c>
      <c r="D131" s="110" t="s">
        <v>540</v>
      </c>
      <c r="E131" s="110" t="s">
        <v>256</v>
      </c>
      <c r="F131" s="110" t="s">
        <v>459</v>
      </c>
      <c r="G131" s="111" t="s">
        <v>527</v>
      </c>
      <c r="H131" s="111">
        <v>128</v>
      </c>
      <c r="I131" s="110" t="s">
        <v>596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>
        <v>0</v>
      </c>
      <c r="Q131" s="102"/>
      <c r="R131" s="102"/>
      <c r="S131" s="102"/>
      <c r="T131" s="102"/>
      <c r="U131" s="102"/>
      <c r="V131" s="46">
        <f t="shared" si="46"/>
        <v>5</v>
      </c>
      <c r="W131" s="46">
        <v>2</v>
      </c>
      <c r="X131" s="120">
        <f t="shared" si="47"/>
        <v>12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>
        <v>2</v>
      </c>
      <c r="AF131" s="102"/>
      <c r="AG131" s="102"/>
      <c r="AH131" s="102"/>
      <c r="AI131" s="102"/>
      <c r="AJ131" s="102"/>
      <c r="AK131" s="46">
        <f t="shared" si="48"/>
        <v>11</v>
      </c>
      <c r="AL131" s="54">
        <v>21.5</v>
      </c>
      <c r="AM131" s="120">
        <f t="shared" si="49"/>
        <v>43.5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>
        <v>0</v>
      </c>
      <c r="AU131" s="102"/>
      <c r="AV131" s="102"/>
      <c r="AW131" s="102"/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>
        <v>0</v>
      </c>
      <c r="BJ131" s="102"/>
      <c r="BK131" s="102"/>
      <c r="BL131" s="102"/>
      <c r="BM131" s="102"/>
      <c r="BN131" s="104"/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>
        <v>0</v>
      </c>
      <c r="BY131" s="102"/>
      <c r="BZ131" s="102"/>
      <c r="CA131" s="102"/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2</v>
      </c>
      <c r="CN131" s="94">
        <f t="shared" si="41"/>
        <v>0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18</v>
      </c>
      <c r="CU131" s="53">
        <f t="shared" si="59"/>
        <v>0.75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540</v>
      </c>
      <c r="E132" s="110" t="s">
        <v>11</v>
      </c>
      <c r="F132" s="110" t="s">
        <v>11</v>
      </c>
      <c r="G132" s="111" t="s">
        <v>547</v>
      </c>
      <c r="H132" s="111">
        <v>129</v>
      </c>
      <c r="I132" s="110" t="s">
        <v>597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>
        <v>0</v>
      </c>
      <c r="Q132" s="102"/>
      <c r="R132" s="102"/>
      <c r="S132" s="102"/>
      <c r="T132" s="102"/>
      <c r="U132" s="102"/>
      <c r="V132" s="46">
        <f t="shared" si="46"/>
        <v>11</v>
      </c>
      <c r="W132" s="46">
        <v>27</v>
      </c>
      <c r="X132" s="120">
        <f t="shared" si="47"/>
        <v>40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>
        <v>0</v>
      </c>
      <c r="AF132" s="102"/>
      <c r="AG132" s="102"/>
      <c r="AH132" s="102"/>
      <c r="AI132" s="102"/>
      <c r="AJ132" s="102"/>
      <c r="AK132" s="46">
        <f t="shared" si="48"/>
        <v>46</v>
      </c>
      <c r="AL132" s="54">
        <v>51</v>
      </c>
      <c r="AM132" s="120">
        <f t="shared" si="49"/>
        <v>123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>
        <v>0</v>
      </c>
      <c r="AU132" s="102"/>
      <c r="AV132" s="102"/>
      <c r="AW132" s="102"/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>
        <v>0</v>
      </c>
      <c r="BJ132" s="102"/>
      <c r="BK132" s="102"/>
      <c r="BL132" s="102"/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>
        <v>0</v>
      </c>
      <c r="BY132" s="102"/>
      <c r="BZ132" s="102"/>
      <c r="CA132" s="102"/>
      <c r="CB132" s="102"/>
      <c r="CC132" s="102"/>
      <c r="CD132" s="51">
        <f t="shared" si="54"/>
        <v>7</v>
      </c>
      <c r="CE132" s="54">
        <v>6</v>
      </c>
      <c r="CF132" s="120">
        <f t="shared" si="55"/>
        <v>20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64</v>
      </c>
      <c r="CU132" s="53">
        <f t="shared" si="59"/>
        <v>0.75739644970414199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540</v>
      </c>
      <c r="E133" s="110" t="s">
        <v>11</v>
      </c>
      <c r="F133" s="110" t="s">
        <v>11</v>
      </c>
      <c r="G133" s="111" t="s">
        <v>527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>
        <v>0</v>
      </c>
      <c r="Q133" s="102"/>
      <c r="R133" s="102"/>
      <c r="S133" s="102"/>
      <c r="T133" s="102"/>
      <c r="U133" s="102"/>
      <c r="V133" s="46">
        <f t="shared" si="46"/>
        <v>17</v>
      </c>
      <c r="W133" s="46">
        <v>10.5</v>
      </c>
      <c r="X133" s="120">
        <f t="shared" si="47"/>
        <v>31.5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>
        <v>0</v>
      </c>
      <c r="AF133" s="102"/>
      <c r="AG133" s="102"/>
      <c r="AH133" s="102"/>
      <c r="AI133" s="102"/>
      <c r="AJ133" s="102"/>
      <c r="AK133" s="46">
        <f t="shared" si="48"/>
        <v>4</v>
      </c>
      <c r="AL133" s="54">
        <v>2.5</v>
      </c>
      <c r="AM133" s="120">
        <f t="shared" si="49"/>
        <v>7.5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>
        <v>0</v>
      </c>
      <c r="AU133" s="102"/>
      <c r="AV133" s="102"/>
      <c r="AW133" s="102"/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>
        <v>0</v>
      </c>
      <c r="BJ133" s="102"/>
      <c r="BK133" s="102"/>
      <c r="BL133" s="102"/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>
        <v>0</v>
      </c>
      <c r="BY133" s="102"/>
      <c r="BZ133" s="102"/>
      <c r="CA133" s="102"/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0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21</v>
      </c>
      <c r="CU133" s="53">
        <f t="shared" si="59"/>
        <v>1.4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540</v>
      </c>
      <c r="E134" s="110" t="s">
        <v>11</v>
      </c>
      <c r="F134" s="110" t="s">
        <v>11</v>
      </c>
      <c r="G134" s="111" t="s">
        <v>527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/>
      <c r="R134" s="102"/>
      <c r="S134" s="102"/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>
        <v>0</v>
      </c>
      <c r="AF134" s="102"/>
      <c r="AG134" s="102"/>
      <c r="AH134" s="102"/>
      <c r="AI134" s="102"/>
      <c r="AJ134" s="102"/>
      <c r="AK134" s="46">
        <f t="shared" si="48"/>
        <v>10</v>
      </c>
      <c r="AL134" s="54">
        <v>7.5</v>
      </c>
      <c r="AM134" s="120">
        <f t="shared" si="49"/>
        <v>23.5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>
        <v>0</v>
      </c>
      <c r="AU134" s="102"/>
      <c r="AV134" s="102"/>
      <c r="AW134" s="102"/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>
        <v>0</v>
      </c>
      <c r="BJ134" s="102"/>
      <c r="BK134" s="102"/>
      <c r="BL134" s="102"/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>
        <v>0</v>
      </c>
      <c r="BY134" s="102"/>
      <c r="BZ134" s="102"/>
      <c r="CA134" s="102"/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10</v>
      </c>
      <c r="CU134" s="53">
        <f t="shared" si="59"/>
        <v>1.1764705882352942</v>
      </c>
    </row>
    <row r="135" spans="1:99" x14ac:dyDescent="0.3">
      <c r="A135" s="110" t="s">
        <v>11</v>
      </c>
      <c r="B135" s="110" t="s">
        <v>67</v>
      </c>
      <c r="C135" s="111">
        <v>870</v>
      </c>
      <c r="D135" s="110" t="s">
        <v>540</v>
      </c>
      <c r="E135" s="110" t="s">
        <v>11</v>
      </c>
      <c r="F135" s="110" t="s">
        <v>461</v>
      </c>
      <c r="G135" s="111" t="s">
        <v>529</v>
      </c>
      <c r="H135" s="111">
        <v>132</v>
      </c>
      <c r="I135" s="110" t="s">
        <v>598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0</v>
      </c>
      <c r="P135" s="102">
        <v>1</v>
      </c>
      <c r="Q135" s="102"/>
      <c r="R135" s="102"/>
      <c r="S135" s="102"/>
      <c r="T135" s="102"/>
      <c r="U135" s="102"/>
      <c r="V135" s="46">
        <f t="shared" si="46"/>
        <v>82</v>
      </c>
      <c r="W135" s="46">
        <v>205.5</v>
      </c>
      <c r="X135" s="120">
        <f t="shared" si="47"/>
        <v>344.5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>
        <v>3</v>
      </c>
      <c r="AF135" s="102"/>
      <c r="AG135" s="102"/>
      <c r="AH135" s="102"/>
      <c r="AI135" s="102"/>
      <c r="AJ135" s="102"/>
      <c r="AK135" s="46">
        <f t="shared" si="48"/>
        <v>23</v>
      </c>
      <c r="AL135" s="54">
        <v>132</v>
      </c>
      <c r="AM135" s="120">
        <f t="shared" si="49"/>
        <v>174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>
        <v>0</v>
      </c>
      <c r="AU135" s="102"/>
      <c r="AV135" s="102"/>
      <c r="AW135" s="102"/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>
        <v>0</v>
      </c>
      <c r="BJ135" s="102"/>
      <c r="BK135" s="102"/>
      <c r="BL135" s="102"/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>
        <v>0</v>
      </c>
      <c r="BY135" s="102"/>
      <c r="BZ135" s="102"/>
      <c r="CA135" s="102"/>
      <c r="CB135" s="102"/>
      <c r="CC135" s="102"/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0</v>
      </c>
      <c r="CM135" s="94">
        <f t="shared" ref="CM135:CM198" si="65">+P135+AE135+AT135+BI135+BX135</f>
        <v>4</v>
      </c>
      <c r="CN135" s="94">
        <f t="shared" ref="CN135:CN198" si="66">+Q135+AF135+AU135+BJ135+BY135</f>
        <v>0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108</v>
      </c>
      <c r="CU135" s="53">
        <f t="shared" si="59"/>
        <v>0.30945558739255014</v>
      </c>
    </row>
    <row r="136" spans="1:99" x14ac:dyDescent="0.3">
      <c r="A136" s="110" t="s">
        <v>11</v>
      </c>
      <c r="B136" s="110" t="s">
        <v>67</v>
      </c>
      <c r="C136" s="111">
        <v>870</v>
      </c>
      <c r="D136" s="110" t="s">
        <v>540</v>
      </c>
      <c r="E136" s="110" t="s">
        <v>11</v>
      </c>
      <c r="F136" s="110" t="s">
        <v>461</v>
      </c>
      <c r="G136" s="111" t="s">
        <v>527</v>
      </c>
      <c r="H136" s="111">
        <v>133</v>
      </c>
      <c r="I136" s="110" t="s">
        <v>599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>
        <v>0</v>
      </c>
      <c r="Q136" s="102"/>
      <c r="R136" s="102"/>
      <c r="S136" s="102"/>
      <c r="T136" s="102"/>
      <c r="U136" s="102"/>
      <c r="V136" s="46">
        <f t="shared" ref="V136:V199" si="71">SUM(J136:U136)</f>
        <v>28</v>
      </c>
      <c r="W136" s="46">
        <v>49.5</v>
      </c>
      <c r="X136" s="120">
        <f t="shared" ref="X136:X199" si="72">SUM(L136:W136)</f>
        <v>102.5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0</v>
      </c>
      <c r="AE136" s="102">
        <v>0</v>
      </c>
      <c r="AF136" s="102"/>
      <c r="AG136" s="102"/>
      <c r="AH136" s="102"/>
      <c r="AI136" s="102"/>
      <c r="AJ136" s="102"/>
      <c r="AK136" s="46">
        <f t="shared" ref="AK136:AK199" si="73">SUM(Y136:AJ136)</f>
        <v>2</v>
      </c>
      <c r="AL136" s="54">
        <v>8.5</v>
      </c>
      <c r="AM136" s="120">
        <f t="shared" ref="AM136:AM199" si="74">SUM(AA136:AL136)</f>
        <v>12.5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>
        <v>0</v>
      </c>
      <c r="AU136" s="102"/>
      <c r="AV136" s="102"/>
      <c r="AW136" s="102"/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>
        <v>0</v>
      </c>
      <c r="BJ136" s="102"/>
      <c r="BK136" s="102"/>
      <c r="BL136" s="102"/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>
        <v>0</v>
      </c>
      <c r="BY136" s="102"/>
      <c r="BZ136" s="102"/>
      <c r="CA136" s="102"/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30</v>
      </c>
      <c r="CU136" s="53">
        <f t="shared" ref="CU136:CU199" si="84">IFERROR(CT136/CS136,0)</f>
        <v>0.51282051282051277</v>
      </c>
    </row>
    <row r="137" spans="1:99" x14ac:dyDescent="0.3">
      <c r="A137" s="110" t="s">
        <v>11</v>
      </c>
      <c r="B137" s="110" t="s">
        <v>82</v>
      </c>
      <c r="C137" s="111">
        <v>870</v>
      </c>
      <c r="D137" s="110" t="s">
        <v>540</v>
      </c>
      <c r="E137" s="110" t="s">
        <v>11</v>
      </c>
      <c r="F137" s="110" t="s">
        <v>461</v>
      </c>
      <c r="G137" s="111" t="s">
        <v>527</v>
      </c>
      <c r="H137" s="111">
        <v>134</v>
      </c>
      <c r="I137" s="110" t="s">
        <v>83</v>
      </c>
      <c r="J137" s="102">
        <v>2</v>
      </c>
      <c r="K137" s="102">
        <v>2</v>
      </c>
      <c r="L137" s="102">
        <v>0</v>
      </c>
      <c r="M137" s="102">
        <v>5</v>
      </c>
      <c r="N137" s="102">
        <v>15</v>
      </c>
      <c r="O137" s="102">
        <v>0</v>
      </c>
      <c r="P137" s="102">
        <v>0</v>
      </c>
      <c r="Q137" s="102"/>
      <c r="R137" s="102"/>
      <c r="S137" s="102"/>
      <c r="T137" s="102"/>
      <c r="U137" s="102"/>
      <c r="V137" s="46">
        <f t="shared" si="71"/>
        <v>24</v>
      </c>
      <c r="W137" s="46">
        <v>54</v>
      </c>
      <c r="X137" s="120">
        <f t="shared" si="72"/>
        <v>98</v>
      </c>
      <c r="Y137" s="102">
        <v>0</v>
      </c>
      <c r="Z137" s="102">
        <v>1</v>
      </c>
      <c r="AA137" s="102">
        <v>1</v>
      </c>
      <c r="AB137" s="102">
        <v>1</v>
      </c>
      <c r="AC137" s="102">
        <v>4</v>
      </c>
      <c r="AD137" s="102">
        <v>0</v>
      </c>
      <c r="AE137" s="102">
        <v>0</v>
      </c>
      <c r="AF137" s="102"/>
      <c r="AG137" s="102"/>
      <c r="AH137" s="102"/>
      <c r="AI137" s="102"/>
      <c r="AJ137" s="102"/>
      <c r="AK137" s="46">
        <f t="shared" si="73"/>
        <v>7</v>
      </c>
      <c r="AL137" s="54">
        <v>17.5</v>
      </c>
      <c r="AM137" s="120">
        <f t="shared" si="74"/>
        <v>30.5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>
        <v>0</v>
      </c>
      <c r="AU137" s="102"/>
      <c r="AV137" s="102"/>
      <c r="AW137" s="102"/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>
        <v>0</v>
      </c>
      <c r="BJ137" s="102"/>
      <c r="BK137" s="102"/>
      <c r="BL137" s="102"/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>
        <v>0</v>
      </c>
      <c r="BY137" s="102"/>
      <c r="BZ137" s="102"/>
      <c r="CA137" s="102"/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19</v>
      </c>
      <c r="CL137" s="94">
        <f t="shared" si="64"/>
        <v>0</v>
      </c>
      <c r="CM137" s="94">
        <f t="shared" si="65"/>
        <v>0</v>
      </c>
      <c r="CN137" s="94">
        <f t="shared" si="66"/>
        <v>0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31</v>
      </c>
      <c r="CU137" s="53">
        <f t="shared" si="84"/>
        <v>0.41059602649006621</v>
      </c>
    </row>
    <row r="138" spans="1:99" x14ac:dyDescent="0.3">
      <c r="A138" s="110" t="s">
        <v>11</v>
      </c>
      <c r="B138" s="110" t="s">
        <v>82</v>
      </c>
      <c r="C138" s="111">
        <v>870</v>
      </c>
      <c r="D138" s="110" t="s">
        <v>540</v>
      </c>
      <c r="E138" s="110" t="s">
        <v>11</v>
      </c>
      <c r="F138" s="110" t="s">
        <v>461</v>
      </c>
      <c r="G138" s="111" t="s">
        <v>529</v>
      </c>
      <c r="H138" s="111">
        <v>135</v>
      </c>
      <c r="I138" s="110" t="s">
        <v>600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6</v>
      </c>
      <c r="P138" s="102">
        <v>2</v>
      </c>
      <c r="Q138" s="102"/>
      <c r="R138" s="102"/>
      <c r="S138" s="102"/>
      <c r="T138" s="102"/>
      <c r="U138" s="102"/>
      <c r="V138" s="46">
        <f t="shared" si="71"/>
        <v>17</v>
      </c>
      <c r="W138" s="46">
        <v>157</v>
      </c>
      <c r="X138" s="120">
        <f t="shared" si="72"/>
        <v>187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10</v>
      </c>
      <c r="AE138" s="102">
        <v>7</v>
      </c>
      <c r="AF138" s="102"/>
      <c r="AG138" s="102"/>
      <c r="AH138" s="102"/>
      <c r="AI138" s="102"/>
      <c r="AJ138" s="102"/>
      <c r="AK138" s="46">
        <f t="shared" si="73"/>
        <v>282</v>
      </c>
      <c r="AL138" s="54">
        <v>129</v>
      </c>
      <c r="AM138" s="120">
        <f t="shared" si="74"/>
        <v>623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>
        <v>0</v>
      </c>
      <c r="AU138" s="102"/>
      <c r="AV138" s="102"/>
      <c r="AW138" s="102"/>
      <c r="AX138" s="102"/>
      <c r="AY138" s="102"/>
      <c r="AZ138" s="46">
        <f t="shared" si="75"/>
        <v>2</v>
      </c>
      <c r="BA138" s="54">
        <v>9</v>
      </c>
      <c r="BB138" s="120">
        <f t="shared" si="76"/>
        <v>12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>
        <v>0</v>
      </c>
      <c r="BJ138" s="102"/>
      <c r="BK138" s="102"/>
      <c r="BL138" s="102"/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>
        <v>0</v>
      </c>
      <c r="BY138" s="102"/>
      <c r="BZ138" s="102"/>
      <c r="CA138" s="102"/>
      <c r="CB138" s="102"/>
      <c r="CC138" s="102"/>
      <c r="CD138" s="51">
        <f t="shared" si="79"/>
        <v>0</v>
      </c>
      <c r="CE138" s="54">
        <v>15.5</v>
      </c>
      <c r="CF138" s="120">
        <f t="shared" si="80"/>
        <v>15.5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16</v>
      </c>
      <c r="CM138" s="94">
        <f t="shared" si="65"/>
        <v>9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301</v>
      </c>
      <c r="CU138" s="53">
        <f t="shared" si="84"/>
        <v>0.96940418679549112</v>
      </c>
    </row>
    <row r="139" spans="1:99" x14ac:dyDescent="0.3">
      <c r="A139" s="110" t="s">
        <v>11</v>
      </c>
      <c r="B139" s="110" t="s">
        <v>601</v>
      </c>
      <c r="C139" s="111">
        <v>870</v>
      </c>
      <c r="D139" s="110" t="s">
        <v>540</v>
      </c>
      <c r="E139" s="110" t="s">
        <v>11</v>
      </c>
      <c r="F139" s="110" t="s">
        <v>11</v>
      </c>
      <c r="G139" s="111" t="s">
        <v>529</v>
      </c>
      <c r="H139" s="111">
        <v>136</v>
      </c>
      <c r="I139" s="110" t="s">
        <v>126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>
        <v>16</v>
      </c>
      <c r="Q139" s="102"/>
      <c r="R139" s="102"/>
      <c r="S139" s="102"/>
      <c r="T139" s="102"/>
      <c r="U139" s="102"/>
      <c r="V139" s="46">
        <f t="shared" si="71"/>
        <v>116</v>
      </c>
      <c r="W139" s="46">
        <v>112.5</v>
      </c>
      <c r="X139" s="120">
        <f t="shared" si="72"/>
        <v>326.5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>
        <v>1</v>
      </c>
      <c r="AF139" s="102"/>
      <c r="AG139" s="102"/>
      <c r="AH139" s="102"/>
      <c r="AI139" s="102"/>
      <c r="AJ139" s="102"/>
      <c r="AK139" s="46">
        <f t="shared" si="73"/>
        <v>100</v>
      </c>
      <c r="AL139" s="54">
        <v>250</v>
      </c>
      <c r="AM139" s="120">
        <f t="shared" si="74"/>
        <v>426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>
        <v>0</v>
      </c>
      <c r="AU139" s="102"/>
      <c r="AV139" s="102"/>
      <c r="AW139" s="102"/>
      <c r="AX139" s="102"/>
      <c r="AY139" s="102"/>
      <c r="AZ139" s="46">
        <f t="shared" si="75"/>
        <v>4</v>
      </c>
      <c r="BA139" s="54">
        <v>3.5</v>
      </c>
      <c r="BB139" s="120">
        <f t="shared" si="76"/>
        <v>11.5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>
        <v>0</v>
      </c>
      <c r="BJ139" s="102"/>
      <c r="BK139" s="102"/>
      <c r="BL139" s="102"/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>
        <v>0</v>
      </c>
      <c r="BY139" s="102"/>
      <c r="BZ139" s="102"/>
      <c r="CA139" s="102"/>
      <c r="CB139" s="102"/>
      <c r="CC139" s="102"/>
      <c r="CD139" s="51">
        <f t="shared" si="79"/>
        <v>0</v>
      </c>
      <c r="CE139" s="54">
        <v>7</v>
      </c>
      <c r="CF139" s="120">
        <f t="shared" si="80"/>
        <v>7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17</v>
      </c>
      <c r="CN139" s="94">
        <f t="shared" si="66"/>
        <v>0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220</v>
      </c>
      <c r="CU139" s="53">
        <f t="shared" si="84"/>
        <v>0.58981233243967823</v>
      </c>
    </row>
    <row r="140" spans="1:99" x14ac:dyDescent="0.3">
      <c r="A140" s="110" t="s">
        <v>11</v>
      </c>
      <c r="B140" s="110" t="s">
        <v>154</v>
      </c>
      <c r="C140" s="111">
        <v>870</v>
      </c>
      <c r="D140" s="110" t="s">
        <v>540</v>
      </c>
      <c r="E140" s="110" t="s">
        <v>11</v>
      </c>
      <c r="F140" s="110" t="s">
        <v>11</v>
      </c>
      <c r="G140" s="111" t="s">
        <v>529</v>
      </c>
      <c r="H140" s="111">
        <v>137</v>
      </c>
      <c r="I140" s="110" t="s">
        <v>602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9</v>
      </c>
      <c r="P140" s="102">
        <v>1</v>
      </c>
      <c r="Q140" s="102"/>
      <c r="R140" s="102"/>
      <c r="S140" s="102"/>
      <c r="T140" s="102"/>
      <c r="U140" s="102"/>
      <c r="V140" s="46">
        <f t="shared" si="71"/>
        <v>68</v>
      </c>
      <c r="W140" s="46">
        <v>9</v>
      </c>
      <c r="X140" s="120">
        <f t="shared" si="72"/>
        <v>130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>
        <v>2</v>
      </c>
      <c r="AF140" s="102"/>
      <c r="AG140" s="102"/>
      <c r="AH140" s="102"/>
      <c r="AI140" s="102"/>
      <c r="AJ140" s="102"/>
      <c r="AK140" s="46">
        <f t="shared" si="73"/>
        <v>7</v>
      </c>
      <c r="AL140" s="54">
        <v>8.5</v>
      </c>
      <c r="AM140" s="120">
        <f t="shared" si="74"/>
        <v>22.5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>
        <v>0</v>
      </c>
      <c r="AU140" s="102"/>
      <c r="AV140" s="102"/>
      <c r="AW140" s="102"/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>
        <v>0</v>
      </c>
      <c r="BJ140" s="102"/>
      <c r="BK140" s="102"/>
      <c r="BL140" s="102"/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>
        <v>0</v>
      </c>
      <c r="BY140" s="102"/>
      <c r="BZ140" s="102"/>
      <c r="CA140" s="102"/>
      <c r="CB140" s="102"/>
      <c r="CC140" s="102"/>
      <c r="CD140" s="51">
        <f t="shared" si="79"/>
        <v>0</v>
      </c>
      <c r="CE140" s="54">
        <v>0</v>
      </c>
      <c r="CF140" s="120">
        <f t="shared" si="80"/>
        <v>0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13</v>
      </c>
      <c r="CM140" s="94">
        <f t="shared" si="65"/>
        <v>3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77</v>
      </c>
      <c r="CU140" s="53">
        <f t="shared" si="84"/>
        <v>4.2777777777777777</v>
      </c>
    </row>
    <row r="141" spans="1:99" x14ac:dyDescent="0.3">
      <c r="A141" s="110" t="s">
        <v>11</v>
      </c>
      <c r="B141" s="110" t="s">
        <v>154</v>
      </c>
      <c r="C141" s="111">
        <v>870</v>
      </c>
      <c r="D141" s="110" t="s">
        <v>540</v>
      </c>
      <c r="E141" s="110" t="s">
        <v>11</v>
      </c>
      <c r="F141" s="110" t="s">
        <v>11</v>
      </c>
      <c r="G141" s="111" t="s">
        <v>527</v>
      </c>
      <c r="H141" s="111">
        <v>139</v>
      </c>
      <c r="I141" s="110" t="s">
        <v>157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>
        <v>0</v>
      </c>
      <c r="Q141" s="102"/>
      <c r="R141" s="102"/>
      <c r="S141" s="102"/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>
        <v>0</v>
      </c>
      <c r="AF141" s="102"/>
      <c r="AG141" s="102"/>
      <c r="AH141" s="102"/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>
        <v>0</v>
      </c>
      <c r="AU141" s="102"/>
      <c r="AV141" s="102"/>
      <c r="AW141" s="102"/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>
        <v>0</v>
      </c>
      <c r="BJ141" s="102"/>
      <c r="BK141" s="102"/>
      <c r="BL141" s="102"/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>
        <v>0</v>
      </c>
      <c r="BY141" s="102"/>
      <c r="BZ141" s="102"/>
      <c r="CA141" s="102"/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154</v>
      </c>
      <c r="C142" s="111">
        <v>870</v>
      </c>
      <c r="D142" s="110" t="s">
        <v>540</v>
      </c>
      <c r="E142" s="110" t="s">
        <v>11</v>
      </c>
      <c r="F142" s="110" t="s">
        <v>11</v>
      </c>
      <c r="G142" s="111" t="s">
        <v>527</v>
      </c>
      <c r="H142" s="111">
        <v>140</v>
      </c>
      <c r="I142" s="110" t="s">
        <v>603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/>
      <c r="R142" s="102"/>
      <c r="S142" s="102"/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>
        <v>0</v>
      </c>
      <c r="AF142" s="102"/>
      <c r="AG142" s="102"/>
      <c r="AH142" s="102"/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>
        <v>0</v>
      </c>
      <c r="AU142" s="102"/>
      <c r="AV142" s="102"/>
      <c r="AW142" s="102"/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>
        <v>0</v>
      </c>
      <c r="BJ142" s="102"/>
      <c r="BK142" s="102"/>
      <c r="BL142" s="102"/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>
        <v>0</v>
      </c>
      <c r="BY142" s="102"/>
      <c r="BZ142" s="102"/>
      <c r="CA142" s="102"/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154</v>
      </c>
      <c r="C143" s="111">
        <v>870</v>
      </c>
      <c r="D143" s="110" t="s">
        <v>540</v>
      </c>
      <c r="E143" s="110" t="s">
        <v>11</v>
      </c>
      <c r="F143" s="110" t="s">
        <v>11</v>
      </c>
      <c r="G143" s="111" t="s">
        <v>527</v>
      </c>
      <c r="H143" s="111">
        <v>141</v>
      </c>
      <c r="I143" s="110" t="s">
        <v>155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/>
      <c r="R143" s="102"/>
      <c r="S143" s="102"/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>
        <v>0</v>
      </c>
      <c r="AF143" s="102"/>
      <c r="AG143" s="102"/>
      <c r="AH143" s="102"/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>
        <v>0</v>
      </c>
      <c r="AU143" s="102"/>
      <c r="AV143" s="102"/>
      <c r="AW143" s="102"/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>
        <v>0</v>
      </c>
      <c r="BJ143" s="102"/>
      <c r="BK143" s="102"/>
      <c r="BL143" s="102"/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>
        <v>0</v>
      </c>
      <c r="BY143" s="102"/>
      <c r="BZ143" s="102"/>
      <c r="CA143" s="102"/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154</v>
      </c>
      <c r="C144" s="111">
        <v>870</v>
      </c>
      <c r="D144" s="110" t="s">
        <v>540</v>
      </c>
      <c r="E144" s="110" t="s">
        <v>11</v>
      </c>
      <c r="F144" s="110" t="s">
        <v>236</v>
      </c>
      <c r="G144" s="111" t="s">
        <v>527</v>
      </c>
      <c r="H144" s="111">
        <v>142</v>
      </c>
      <c r="I144" s="110" t="s">
        <v>163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>
        <v>0</v>
      </c>
      <c r="Q144" s="102"/>
      <c r="R144" s="102"/>
      <c r="S144" s="102"/>
      <c r="T144" s="102"/>
      <c r="U144" s="102"/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9</v>
      </c>
      <c r="AE144" s="102">
        <v>0</v>
      </c>
      <c r="AF144" s="102"/>
      <c r="AG144" s="102"/>
      <c r="AH144" s="102"/>
      <c r="AI144" s="102"/>
      <c r="AJ144" s="102"/>
      <c r="AK144" s="46">
        <f t="shared" si="73"/>
        <v>74</v>
      </c>
      <c r="AL144" s="54">
        <v>11.5</v>
      </c>
      <c r="AM144" s="120">
        <f t="shared" si="74"/>
        <v>129.5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>
        <v>0</v>
      </c>
      <c r="AU144" s="102"/>
      <c r="AV144" s="102"/>
      <c r="AW144" s="102"/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>
        <v>0</v>
      </c>
      <c r="BJ144" s="102"/>
      <c r="BK144" s="102"/>
      <c r="BL144" s="102"/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>
        <v>0</v>
      </c>
      <c r="BY144" s="102"/>
      <c r="BZ144" s="102"/>
      <c r="CA144" s="102"/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13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86</v>
      </c>
      <c r="CU144" s="53">
        <f t="shared" si="84"/>
        <v>7.166666666666667</v>
      </c>
    </row>
    <row r="145" spans="1:99" x14ac:dyDescent="0.3">
      <c r="A145" s="110" t="s">
        <v>11</v>
      </c>
      <c r="B145" s="110" t="s">
        <v>154</v>
      </c>
      <c r="C145" s="111">
        <v>870</v>
      </c>
      <c r="D145" s="110" t="s">
        <v>540</v>
      </c>
      <c r="E145" s="110" t="s">
        <v>11</v>
      </c>
      <c r="F145" s="110" t="s">
        <v>236</v>
      </c>
      <c r="G145" s="111" t="s">
        <v>527</v>
      </c>
      <c r="H145" s="111">
        <v>143</v>
      </c>
      <c r="I145" s="110" t="s">
        <v>158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2</v>
      </c>
      <c r="P145" s="102">
        <v>0</v>
      </c>
      <c r="Q145" s="102"/>
      <c r="R145" s="102"/>
      <c r="S145" s="102"/>
      <c r="T145" s="102"/>
      <c r="U145" s="102"/>
      <c r="V145" s="46">
        <f t="shared" si="71"/>
        <v>5</v>
      </c>
      <c r="W145" s="46">
        <v>4.5</v>
      </c>
      <c r="X145" s="120">
        <f t="shared" si="72"/>
        <v>13.5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22</v>
      </c>
      <c r="AE145" s="102">
        <v>0</v>
      </c>
      <c r="AF145" s="102"/>
      <c r="AG145" s="102"/>
      <c r="AH145" s="102"/>
      <c r="AI145" s="102"/>
      <c r="AJ145" s="102"/>
      <c r="AK145" s="46">
        <f t="shared" si="73"/>
        <v>30</v>
      </c>
      <c r="AL145" s="54">
        <v>4.5</v>
      </c>
      <c r="AM145" s="120">
        <f t="shared" si="74"/>
        <v>61.5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>
        <v>0</v>
      </c>
      <c r="AU145" s="102"/>
      <c r="AV145" s="102"/>
      <c r="AW145" s="102"/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>
        <v>0</v>
      </c>
      <c r="BJ145" s="102"/>
      <c r="BK145" s="102"/>
      <c r="BL145" s="102"/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>
        <v>0</v>
      </c>
      <c r="BY145" s="102"/>
      <c r="BZ145" s="102"/>
      <c r="CA145" s="102"/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24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36</v>
      </c>
      <c r="CU145" s="53">
        <f t="shared" si="84"/>
        <v>3.7894736842105261</v>
      </c>
    </row>
    <row r="146" spans="1:99" x14ac:dyDescent="0.3">
      <c r="A146" s="110" t="s">
        <v>11</v>
      </c>
      <c r="B146" s="110" t="s">
        <v>154</v>
      </c>
      <c r="C146" s="111">
        <v>870</v>
      </c>
      <c r="D146" s="110" t="s">
        <v>540</v>
      </c>
      <c r="E146" s="110" t="s">
        <v>11</v>
      </c>
      <c r="F146" s="110" t="s">
        <v>236</v>
      </c>
      <c r="G146" s="111" t="s">
        <v>527</v>
      </c>
      <c r="H146" s="111">
        <v>144</v>
      </c>
      <c r="I146" s="110" t="s">
        <v>604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>
        <v>0</v>
      </c>
      <c r="Q146" s="102"/>
      <c r="R146" s="102"/>
      <c r="S146" s="102"/>
      <c r="T146" s="102"/>
      <c r="U146" s="102"/>
      <c r="V146" s="46">
        <f t="shared" si="71"/>
        <v>37</v>
      </c>
      <c r="W146" s="46">
        <v>5</v>
      </c>
      <c r="X146" s="120">
        <f t="shared" si="72"/>
        <v>72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35</v>
      </c>
      <c r="AE146" s="102">
        <v>0</v>
      </c>
      <c r="AF146" s="102"/>
      <c r="AG146" s="102"/>
      <c r="AH146" s="102"/>
      <c r="AI146" s="102"/>
      <c r="AJ146" s="102"/>
      <c r="AK146" s="46">
        <f t="shared" si="73"/>
        <v>43</v>
      </c>
      <c r="AL146" s="54">
        <v>10</v>
      </c>
      <c r="AM146" s="120">
        <f t="shared" si="74"/>
        <v>94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>
        <v>0</v>
      </c>
      <c r="AU146" s="102"/>
      <c r="AV146" s="102"/>
      <c r="AW146" s="102"/>
      <c r="AX146" s="102"/>
      <c r="AY146" s="102"/>
      <c r="AZ146" s="46">
        <f t="shared" si="75"/>
        <v>2</v>
      </c>
      <c r="BA146" s="54">
        <v>0</v>
      </c>
      <c r="BB146" s="120">
        <f t="shared" si="76"/>
        <v>3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>
        <v>0</v>
      </c>
      <c r="BJ146" s="102"/>
      <c r="BK146" s="102"/>
      <c r="BL146" s="102"/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>
        <v>0</v>
      </c>
      <c r="BY146" s="102"/>
      <c r="BZ146" s="102"/>
      <c r="CA146" s="102"/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44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82</v>
      </c>
      <c r="CU146" s="53">
        <f t="shared" si="84"/>
        <v>5.4666666666666668</v>
      </c>
    </row>
    <row r="147" spans="1:99" x14ac:dyDescent="0.3">
      <c r="A147" s="110" t="s">
        <v>11</v>
      </c>
      <c r="B147" s="110" t="s">
        <v>154</v>
      </c>
      <c r="C147" s="111">
        <v>870</v>
      </c>
      <c r="D147" s="110" t="s">
        <v>540</v>
      </c>
      <c r="E147" s="110" t="s">
        <v>11</v>
      </c>
      <c r="F147" s="110" t="s">
        <v>236</v>
      </c>
      <c r="G147" s="111" t="s">
        <v>527</v>
      </c>
      <c r="H147" s="111">
        <v>145</v>
      </c>
      <c r="I147" s="110" t="s">
        <v>160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/>
      <c r="R147" s="102"/>
      <c r="S147" s="102"/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11</v>
      </c>
      <c r="AE147" s="102">
        <v>0</v>
      </c>
      <c r="AF147" s="102"/>
      <c r="AG147" s="102"/>
      <c r="AH147" s="102"/>
      <c r="AI147" s="102"/>
      <c r="AJ147" s="102"/>
      <c r="AK147" s="46">
        <f t="shared" si="73"/>
        <v>40</v>
      </c>
      <c r="AL147" s="54">
        <v>30</v>
      </c>
      <c r="AM147" s="120">
        <f t="shared" si="74"/>
        <v>101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>
        <v>0</v>
      </c>
      <c r="AU147" s="102"/>
      <c r="AV147" s="102"/>
      <c r="AW147" s="102"/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>
        <v>0</v>
      </c>
      <c r="BJ147" s="102"/>
      <c r="BK147" s="102"/>
      <c r="BL147" s="102"/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>
        <v>0</v>
      </c>
      <c r="BY147" s="102"/>
      <c r="BZ147" s="102"/>
      <c r="CA147" s="102"/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11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40</v>
      </c>
      <c r="CU147" s="53">
        <f t="shared" si="84"/>
        <v>0.88888888888888884</v>
      </c>
    </row>
    <row r="148" spans="1:99" x14ac:dyDescent="0.3">
      <c r="A148" s="110" t="s">
        <v>11</v>
      </c>
      <c r="B148" s="110" t="s">
        <v>235</v>
      </c>
      <c r="C148" s="111">
        <v>870</v>
      </c>
      <c r="D148" s="110" t="s">
        <v>540</v>
      </c>
      <c r="E148" s="110" t="s">
        <v>11</v>
      </c>
      <c r="F148" s="110" t="s">
        <v>236</v>
      </c>
      <c r="G148" s="111" t="s">
        <v>529</v>
      </c>
      <c r="H148" s="111">
        <v>146</v>
      </c>
      <c r="I148" s="110" t="s">
        <v>605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>
        <v>0</v>
      </c>
      <c r="Q148" s="102"/>
      <c r="R148" s="102"/>
      <c r="S148" s="102"/>
      <c r="T148" s="102"/>
      <c r="U148" s="102"/>
      <c r="V148" s="46">
        <f t="shared" si="71"/>
        <v>21</v>
      </c>
      <c r="W148" s="46">
        <v>6</v>
      </c>
      <c r="X148" s="120">
        <f t="shared" si="72"/>
        <v>41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>
        <v>0</v>
      </c>
      <c r="AF148" s="102"/>
      <c r="AG148" s="102"/>
      <c r="AH148" s="102"/>
      <c r="AI148" s="102"/>
      <c r="AJ148" s="102"/>
      <c r="AK148" s="46">
        <f t="shared" si="73"/>
        <v>77</v>
      </c>
      <c r="AL148" s="54">
        <v>102.5</v>
      </c>
      <c r="AM148" s="120">
        <f t="shared" si="74"/>
        <v>237.5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>
        <v>0</v>
      </c>
      <c r="AU148" s="102"/>
      <c r="AV148" s="102"/>
      <c r="AW148" s="102"/>
      <c r="AX148" s="102"/>
      <c r="AY148" s="102"/>
      <c r="AZ148" s="46">
        <f t="shared" si="75"/>
        <v>2</v>
      </c>
      <c r="BA148" s="54">
        <v>1.5</v>
      </c>
      <c r="BB148" s="120">
        <f t="shared" si="76"/>
        <v>5.5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>
        <v>0</v>
      </c>
      <c r="BJ148" s="102"/>
      <c r="BK148" s="102"/>
      <c r="BL148" s="102"/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>
        <v>0</v>
      </c>
      <c r="BY148" s="102"/>
      <c r="BZ148" s="102"/>
      <c r="CA148" s="102"/>
      <c r="CB148" s="102"/>
      <c r="CC148" s="102"/>
      <c r="CD148" s="51">
        <f t="shared" si="79"/>
        <v>2</v>
      </c>
      <c r="CE148" s="54">
        <v>1.5</v>
      </c>
      <c r="CF148" s="120">
        <f t="shared" si="80"/>
        <v>3.5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0</v>
      </c>
      <c r="CN148" s="94">
        <f t="shared" si="66"/>
        <v>0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102</v>
      </c>
      <c r="CU148" s="53">
        <f t="shared" si="84"/>
        <v>0.91479820627802688</v>
      </c>
    </row>
    <row r="149" spans="1:99" x14ac:dyDescent="0.3">
      <c r="A149" s="110" t="s">
        <v>11</v>
      </c>
      <c r="B149" s="110" t="s">
        <v>235</v>
      </c>
      <c r="C149" s="111">
        <v>870</v>
      </c>
      <c r="D149" s="110" t="s">
        <v>540</v>
      </c>
      <c r="E149" s="110" t="s">
        <v>11</v>
      </c>
      <c r="F149" s="110" t="s">
        <v>236</v>
      </c>
      <c r="G149" s="111" t="s">
        <v>527</v>
      </c>
      <c r="H149" s="111">
        <v>147</v>
      </c>
      <c r="I149" s="110" t="s">
        <v>606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13</v>
      </c>
      <c r="P149" s="102">
        <v>0</v>
      </c>
      <c r="Q149" s="102"/>
      <c r="R149" s="102"/>
      <c r="S149" s="102"/>
      <c r="T149" s="102"/>
      <c r="U149" s="102"/>
      <c r="V149" s="46">
        <f t="shared" si="71"/>
        <v>32</v>
      </c>
      <c r="W149" s="46">
        <v>19.5</v>
      </c>
      <c r="X149" s="120">
        <f t="shared" si="72"/>
        <v>73.5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15</v>
      </c>
      <c r="AE149" s="102">
        <v>0</v>
      </c>
      <c r="AF149" s="102"/>
      <c r="AG149" s="102"/>
      <c r="AH149" s="102"/>
      <c r="AI149" s="102"/>
      <c r="AJ149" s="102"/>
      <c r="AK149" s="46">
        <f t="shared" si="73"/>
        <v>35</v>
      </c>
      <c r="AL149" s="54">
        <v>12</v>
      </c>
      <c r="AM149" s="120">
        <f t="shared" si="74"/>
        <v>76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>
        <v>0</v>
      </c>
      <c r="AU149" s="102"/>
      <c r="AV149" s="102"/>
      <c r="AW149" s="102"/>
      <c r="AX149" s="102"/>
      <c r="AY149" s="102"/>
      <c r="AZ149" s="46">
        <f t="shared" si="75"/>
        <v>1</v>
      </c>
      <c r="BA149" s="54">
        <v>0.5</v>
      </c>
      <c r="BB149" s="120">
        <f t="shared" si="76"/>
        <v>2.5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>
        <v>0</v>
      </c>
      <c r="BJ149" s="102"/>
      <c r="BK149" s="102"/>
      <c r="BL149" s="102"/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>
        <v>0</v>
      </c>
      <c r="BY149" s="102"/>
      <c r="BZ149" s="102"/>
      <c r="CA149" s="102"/>
      <c r="CB149" s="102"/>
      <c r="CC149" s="102"/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29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69</v>
      </c>
      <c r="CU149" s="53">
        <f t="shared" si="84"/>
        <v>2.0597014925373136</v>
      </c>
    </row>
    <row r="150" spans="1:99" x14ac:dyDescent="0.3">
      <c r="A150" s="110" t="s">
        <v>11</v>
      </c>
      <c r="B150" s="110" t="s">
        <v>235</v>
      </c>
      <c r="C150" s="111">
        <v>870</v>
      </c>
      <c r="D150" s="110" t="s">
        <v>540</v>
      </c>
      <c r="E150" s="110" t="s">
        <v>11</v>
      </c>
      <c r="F150" s="110" t="s">
        <v>236</v>
      </c>
      <c r="G150" s="111" t="s">
        <v>527</v>
      </c>
      <c r="H150" s="111">
        <v>148</v>
      </c>
      <c r="I150" s="110" t="s">
        <v>607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>
        <v>0</v>
      </c>
      <c r="Q150" s="102"/>
      <c r="R150" s="102"/>
      <c r="S150" s="102"/>
      <c r="T150" s="102"/>
      <c r="U150" s="102"/>
      <c r="V150" s="46">
        <f t="shared" si="71"/>
        <v>17</v>
      </c>
      <c r="W150" s="46">
        <v>0</v>
      </c>
      <c r="X150" s="120">
        <f t="shared" si="72"/>
        <v>32</v>
      </c>
      <c r="Y150" s="102">
        <v>20</v>
      </c>
      <c r="Z150" s="102">
        <v>21</v>
      </c>
      <c r="AA150" s="102">
        <v>15</v>
      </c>
      <c r="AB150" s="102">
        <v>0</v>
      </c>
      <c r="AC150" s="102">
        <v>40</v>
      </c>
      <c r="AD150" s="102">
        <v>30</v>
      </c>
      <c r="AE150" s="102">
        <v>0</v>
      </c>
      <c r="AF150" s="102"/>
      <c r="AG150" s="102"/>
      <c r="AH150" s="102"/>
      <c r="AI150" s="102"/>
      <c r="AJ150" s="102"/>
      <c r="AK150" s="46">
        <f t="shared" si="73"/>
        <v>126</v>
      </c>
      <c r="AL150" s="54">
        <v>0</v>
      </c>
      <c r="AM150" s="120">
        <f t="shared" si="74"/>
        <v>211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>
        <v>0</v>
      </c>
      <c r="AU150" s="102"/>
      <c r="AV150" s="102"/>
      <c r="AW150" s="102"/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>
        <v>0</v>
      </c>
      <c r="BJ150" s="102"/>
      <c r="BK150" s="102"/>
      <c r="BL150" s="102"/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>
        <v>0</v>
      </c>
      <c r="BY150" s="102"/>
      <c r="BZ150" s="102"/>
      <c r="CA150" s="102"/>
      <c r="CB150" s="102"/>
      <c r="CC150" s="102"/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0</v>
      </c>
      <c r="CK150" s="94">
        <f t="shared" si="63"/>
        <v>44</v>
      </c>
      <c r="CL150" s="94">
        <f t="shared" si="64"/>
        <v>44</v>
      </c>
      <c r="CM150" s="94">
        <f t="shared" si="65"/>
        <v>0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147</v>
      </c>
      <c r="CU150" s="53">
        <f t="shared" si="84"/>
        <v>0</v>
      </c>
    </row>
    <row r="151" spans="1:99" x14ac:dyDescent="0.3">
      <c r="A151" s="110" t="s">
        <v>11</v>
      </c>
      <c r="B151" s="110" t="s">
        <v>235</v>
      </c>
      <c r="C151" s="111">
        <v>870</v>
      </c>
      <c r="D151" s="110" t="s">
        <v>540</v>
      </c>
      <c r="E151" s="110" t="s">
        <v>11</v>
      </c>
      <c r="F151" s="110" t="s">
        <v>236</v>
      </c>
      <c r="G151" s="111" t="s">
        <v>527</v>
      </c>
      <c r="H151" s="111">
        <v>149</v>
      </c>
      <c r="I151" s="110" t="s">
        <v>234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42</v>
      </c>
      <c r="P151" s="102">
        <v>19</v>
      </c>
      <c r="Q151" s="102"/>
      <c r="R151" s="102"/>
      <c r="S151" s="102"/>
      <c r="T151" s="102"/>
      <c r="U151" s="102"/>
      <c r="V151" s="46">
        <f t="shared" si="71"/>
        <v>110</v>
      </c>
      <c r="W151" s="46">
        <v>13.5</v>
      </c>
      <c r="X151" s="120">
        <f t="shared" si="72"/>
        <v>233.5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1</v>
      </c>
      <c r="AE151" s="102">
        <v>6</v>
      </c>
      <c r="AF151" s="102"/>
      <c r="AG151" s="102"/>
      <c r="AH151" s="102"/>
      <c r="AI151" s="102"/>
      <c r="AJ151" s="102"/>
      <c r="AK151" s="46">
        <f t="shared" si="73"/>
        <v>13</v>
      </c>
      <c r="AL151" s="54">
        <v>6.5</v>
      </c>
      <c r="AM151" s="120">
        <f t="shared" si="74"/>
        <v>32.5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>
        <v>0</v>
      </c>
      <c r="AU151" s="102"/>
      <c r="AV151" s="102"/>
      <c r="AW151" s="102"/>
      <c r="AX151" s="102"/>
      <c r="AY151" s="102"/>
      <c r="AZ151" s="46">
        <f t="shared" si="75"/>
        <v>0</v>
      </c>
      <c r="BA151" s="54">
        <v>0.5</v>
      </c>
      <c r="BB151" s="120">
        <f t="shared" si="76"/>
        <v>0.5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>
        <v>0</v>
      </c>
      <c r="BJ151" s="102"/>
      <c r="BK151" s="102"/>
      <c r="BL151" s="102"/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>
        <v>0</v>
      </c>
      <c r="BY151" s="102"/>
      <c r="BZ151" s="102"/>
      <c r="CA151" s="102"/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43</v>
      </c>
      <c r="CM151" s="94">
        <f t="shared" si="65"/>
        <v>25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123</v>
      </c>
      <c r="CU151" s="53">
        <f t="shared" si="84"/>
        <v>6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540</v>
      </c>
      <c r="E152" s="110" t="s">
        <v>11</v>
      </c>
      <c r="F152" s="110" t="s">
        <v>11</v>
      </c>
      <c r="G152" s="111" t="s">
        <v>543</v>
      </c>
      <c r="H152" s="111">
        <v>150</v>
      </c>
      <c r="I152" s="110" t="s">
        <v>608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>
        <v>146</v>
      </c>
      <c r="Q152" s="102"/>
      <c r="R152" s="102"/>
      <c r="S152" s="102"/>
      <c r="T152" s="102"/>
      <c r="U152" s="102"/>
      <c r="V152" s="46">
        <f t="shared" si="71"/>
        <v>556</v>
      </c>
      <c r="W152" s="46">
        <v>401.5</v>
      </c>
      <c r="X152" s="120">
        <f t="shared" si="72"/>
        <v>1464.5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>
        <v>49</v>
      </c>
      <c r="AF152" s="102"/>
      <c r="AG152" s="102"/>
      <c r="AH152" s="102"/>
      <c r="AI152" s="102"/>
      <c r="AJ152" s="102"/>
      <c r="AK152" s="46">
        <f t="shared" si="73"/>
        <v>500</v>
      </c>
      <c r="AL152" s="54">
        <v>289.5</v>
      </c>
      <c r="AM152" s="120">
        <f t="shared" si="74"/>
        <v>1205.5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>
        <v>1</v>
      </c>
      <c r="AU152" s="102"/>
      <c r="AV152" s="102"/>
      <c r="AW152" s="102"/>
      <c r="AX152" s="102"/>
      <c r="AY152" s="102"/>
      <c r="AZ152" s="46">
        <f t="shared" si="75"/>
        <v>5</v>
      </c>
      <c r="BA152" s="54">
        <v>7</v>
      </c>
      <c r="BB152" s="120">
        <f t="shared" si="76"/>
        <v>16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>
        <v>1</v>
      </c>
      <c r="BJ152" s="102"/>
      <c r="BK152" s="102"/>
      <c r="BL152" s="102"/>
      <c r="BM152" s="102"/>
      <c r="BN152" s="104"/>
      <c r="BO152" s="51">
        <f t="shared" si="77"/>
        <v>1</v>
      </c>
      <c r="BP152" s="54">
        <v>0</v>
      </c>
      <c r="BQ152" s="120">
        <f t="shared" si="78"/>
        <v>2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>
        <v>15</v>
      </c>
      <c r="BY152" s="102"/>
      <c r="BZ152" s="102"/>
      <c r="CA152" s="102"/>
      <c r="CB152" s="102"/>
      <c r="CC152" s="102"/>
      <c r="CD152" s="51">
        <f t="shared" si="79"/>
        <v>111</v>
      </c>
      <c r="CE152" s="54">
        <v>34</v>
      </c>
      <c r="CF152" s="120">
        <f t="shared" si="80"/>
        <v>240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212</v>
      </c>
      <c r="CN152" s="94">
        <f t="shared" si="66"/>
        <v>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1173</v>
      </c>
      <c r="CU152" s="53">
        <f t="shared" si="84"/>
        <v>1.6024590163934427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540</v>
      </c>
      <c r="E153" s="110" t="s">
        <v>11</v>
      </c>
      <c r="F153" s="110" t="s">
        <v>11</v>
      </c>
      <c r="G153" s="111" t="s">
        <v>527</v>
      </c>
      <c r="H153" s="111">
        <v>151</v>
      </c>
      <c r="I153" s="110" t="s">
        <v>265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>
        <v>0</v>
      </c>
      <c r="Q153" s="102"/>
      <c r="R153" s="102"/>
      <c r="S153" s="102"/>
      <c r="T153" s="102"/>
      <c r="U153" s="102"/>
      <c r="V153" s="46">
        <f t="shared" si="71"/>
        <v>0</v>
      </c>
      <c r="W153" s="46">
        <v>13</v>
      </c>
      <c r="X153" s="120">
        <f t="shared" si="72"/>
        <v>13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>
        <v>0</v>
      </c>
      <c r="AF153" s="102"/>
      <c r="AG153" s="102"/>
      <c r="AH153" s="102"/>
      <c r="AI153" s="102"/>
      <c r="AJ153" s="102"/>
      <c r="AK153" s="46">
        <f t="shared" si="73"/>
        <v>1</v>
      </c>
      <c r="AL153" s="54">
        <v>52</v>
      </c>
      <c r="AM153" s="120">
        <f t="shared" si="74"/>
        <v>53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>
        <v>0</v>
      </c>
      <c r="AU153" s="102"/>
      <c r="AV153" s="102"/>
      <c r="AW153" s="102"/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>
        <v>0</v>
      </c>
      <c r="BJ153" s="102"/>
      <c r="BK153" s="102"/>
      <c r="BL153" s="102"/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>
        <v>0</v>
      </c>
      <c r="BY153" s="102"/>
      <c r="BZ153" s="102"/>
      <c r="CA153" s="102"/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1</v>
      </c>
      <c r="CU153" s="53">
        <f t="shared" si="84"/>
        <v>1.4925373134328358E-2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540</v>
      </c>
      <c r="E154" s="110" t="s">
        <v>11</v>
      </c>
      <c r="F154" s="110" t="s">
        <v>11</v>
      </c>
      <c r="G154" s="111" t="s">
        <v>527</v>
      </c>
      <c r="H154" s="111">
        <v>152</v>
      </c>
      <c r="I154" s="110" t="s">
        <v>264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>
        <v>0</v>
      </c>
      <c r="Q154" s="102"/>
      <c r="R154" s="102"/>
      <c r="S154" s="102"/>
      <c r="T154" s="102"/>
      <c r="U154" s="102"/>
      <c r="V154" s="46">
        <f t="shared" si="71"/>
        <v>23</v>
      </c>
      <c r="W154" s="46">
        <v>33</v>
      </c>
      <c r="X154" s="120">
        <f t="shared" si="72"/>
        <v>73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>
        <v>0</v>
      </c>
      <c r="AF154" s="102"/>
      <c r="AG154" s="102"/>
      <c r="AH154" s="102"/>
      <c r="AI154" s="102"/>
      <c r="AJ154" s="102"/>
      <c r="AK154" s="46">
        <f t="shared" si="73"/>
        <v>59</v>
      </c>
      <c r="AL154" s="54">
        <v>102</v>
      </c>
      <c r="AM154" s="120">
        <f t="shared" si="74"/>
        <v>203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>
        <v>0</v>
      </c>
      <c r="AU154" s="102"/>
      <c r="AV154" s="102"/>
      <c r="AW154" s="102"/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>
        <v>0</v>
      </c>
      <c r="BJ154" s="102"/>
      <c r="BK154" s="102"/>
      <c r="BL154" s="102"/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>
        <v>0</v>
      </c>
      <c r="BY154" s="102"/>
      <c r="BZ154" s="102"/>
      <c r="CA154" s="102"/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0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82</v>
      </c>
      <c r="CU154" s="53">
        <f t="shared" si="84"/>
        <v>0.60073260073260071</v>
      </c>
    </row>
    <row r="155" spans="1:99" x14ac:dyDescent="0.3">
      <c r="A155" s="110" t="s">
        <v>11</v>
      </c>
      <c r="B155" s="110" t="s">
        <v>609</v>
      </c>
      <c r="C155" s="111">
        <v>870</v>
      </c>
      <c r="D155" s="110" t="s">
        <v>540</v>
      </c>
      <c r="E155" s="110" t="s">
        <v>11</v>
      </c>
      <c r="F155" s="110" t="s">
        <v>11</v>
      </c>
      <c r="G155" s="111" t="s">
        <v>527</v>
      </c>
      <c r="H155" s="111">
        <v>153</v>
      </c>
      <c r="I155" s="110" t="s">
        <v>302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/>
      <c r="R155" s="102"/>
      <c r="S155" s="102"/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>
        <v>3</v>
      </c>
      <c r="AF155" s="102"/>
      <c r="AG155" s="102"/>
      <c r="AH155" s="102"/>
      <c r="AI155" s="102"/>
      <c r="AJ155" s="102"/>
      <c r="AK155" s="46">
        <f t="shared" si="73"/>
        <v>18</v>
      </c>
      <c r="AL155" s="54">
        <v>54</v>
      </c>
      <c r="AM155" s="120">
        <f t="shared" si="74"/>
        <v>90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>
        <v>0</v>
      </c>
      <c r="AU155" s="102"/>
      <c r="AV155" s="102"/>
      <c r="AW155" s="102"/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>
        <v>0</v>
      </c>
      <c r="BJ155" s="102"/>
      <c r="BK155" s="102"/>
      <c r="BL155" s="102"/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>
        <v>0</v>
      </c>
      <c r="BY155" s="102"/>
      <c r="BZ155" s="102"/>
      <c r="CA155" s="102"/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3</v>
      </c>
      <c r="CN155" s="94">
        <f t="shared" si="66"/>
        <v>0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18</v>
      </c>
      <c r="CU155" s="53">
        <f t="shared" si="84"/>
        <v>0.32142857142857145</v>
      </c>
    </row>
    <row r="156" spans="1:99" x14ac:dyDescent="0.3">
      <c r="A156" s="110" t="s">
        <v>11</v>
      </c>
      <c r="B156" s="110" t="s">
        <v>609</v>
      </c>
      <c r="C156" s="111">
        <v>870</v>
      </c>
      <c r="D156" s="110" t="s">
        <v>540</v>
      </c>
      <c r="E156" s="110" t="s">
        <v>11</v>
      </c>
      <c r="F156" s="110" t="s">
        <v>11</v>
      </c>
      <c r="G156" s="111" t="s">
        <v>527</v>
      </c>
      <c r="H156" s="111">
        <v>154</v>
      </c>
      <c r="I156" s="110" t="s">
        <v>301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>
        <v>6</v>
      </c>
      <c r="Q156" s="102"/>
      <c r="R156" s="102"/>
      <c r="S156" s="102"/>
      <c r="T156" s="102"/>
      <c r="U156" s="102"/>
      <c r="V156" s="46">
        <f t="shared" si="71"/>
        <v>47</v>
      </c>
      <c r="W156" s="46">
        <v>51</v>
      </c>
      <c r="X156" s="120">
        <f t="shared" si="72"/>
        <v>139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7</v>
      </c>
      <c r="AE156" s="102">
        <v>27</v>
      </c>
      <c r="AF156" s="102"/>
      <c r="AG156" s="102"/>
      <c r="AH156" s="102"/>
      <c r="AI156" s="102"/>
      <c r="AJ156" s="102"/>
      <c r="AK156" s="46">
        <f t="shared" si="73"/>
        <v>99</v>
      </c>
      <c r="AL156" s="54">
        <v>103</v>
      </c>
      <c r="AM156" s="120">
        <f t="shared" si="74"/>
        <v>282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>
        <v>0</v>
      </c>
      <c r="AU156" s="102"/>
      <c r="AV156" s="102"/>
      <c r="AW156" s="102"/>
      <c r="AX156" s="102"/>
      <c r="AY156" s="102"/>
      <c r="AZ156" s="46">
        <f t="shared" si="75"/>
        <v>0</v>
      </c>
      <c r="BA156" s="54">
        <v>0</v>
      </c>
      <c r="BB156" s="120">
        <f t="shared" si="76"/>
        <v>0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>
        <v>0</v>
      </c>
      <c r="BJ156" s="102"/>
      <c r="BK156" s="102"/>
      <c r="BL156" s="102"/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>
        <v>0</v>
      </c>
      <c r="BY156" s="102"/>
      <c r="BZ156" s="102"/>
      <c r="CA156" s="102"/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9</v>
      </c>
      <c r="CM156" s="94">
        <f t="shared" si="65"/>
        <v>33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146</v>
      </c>
      <c r="CU156" s="53">
        <f t="shared" si="84"/>
        <v>0.94805194805194803</v>
      </c>
    </row>
    <row r="157" spans="1:99" x14ac:dyDescent="0.3">
      <c r="A157" s="110" t="s">
        <v>11</v>
      </c>
      <c r="B157" s="110" t="s">
        <v>609</v>
      </c>
      <c r="C157" s="111">
        <v>870</v>
      </c>
      <c r="D157" s="110" t="s">
        <v>540</v>
      </c>
      <c r="E157" s="110" t="s">
        <v>11</v>
      </c>
      <c r="F157" s="110" t="s">
        <v>11</v>
      </c>
      <c r="G157" s="111" t="s">
        <v>547</v>
      </c>
      <c r="H157" s="111">
        <v>155</v>
      </c>
      <c r="I157" s="110" t="s">
        <v>610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>
        <v>0</v>
      </c>
      <c r="Q157" s="102"/>
      <c r="R157" s="102"/>
      <c r="S157" s="102"/>
      <c r="T157" s="102"/>
      <c r="U157" s="102"/>
      <c r="V157" s="46">
        <f t="shared" si="71"/>
        <v>15</v>
      </c>
      <c r="W157" s="46">
        <v>44</v>
      </c>
      <c r="X157" s="120">
        <f t="shared" si="72"/>
        <v>74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>
        <v>4</v>
      </c>
      <c r="AF157" s="102"/>
      <c r="AG157" s="102"/>
      <c r="AH157" s="102"/>
      <c r="AI157" s="102"/>
      <c r="AJ157" s="102"/>
      <c r="AK157" s="46">
        <f t="shared" si="73"/>
        <v>51</v>
      </c>
      <c r="AL157" s="54">
        <v>76</v>
      </c>
      <c r="AM157" s="120">
        <f t="shared" si="74"/>
        <v>172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>
        <v>0</v>
      </c>
      <c r="AU157" s="102"/>
      <c r="AV157" s="102"/>
      <c r="AW157" s="102"/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>
        <v>0</v>
      </c>
      <c r="BJ157" s="102"/>
      <c r="BK157" s="102"/>
      <c r="BL157" s="102"/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>
        <v>0</v>
      </c>
      <c r="BY157" s="102"/>
      <c r="BZ157" s="102"/>
      <c r="CA157" s="102"/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4</v>
      </c>
      <c r="CN157" s="94">
        <f t="shared" si="66"/>
        <v>0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67</v>
      </c>
      <c r="CU157" s="53">
        <f t="shared" si="84"/>
        <v>0.45117845117845118</v>
      </c>
    </row>
    <row r="158" spans="1:99" x14ac:dyDescent="0.3">
      <c r="A158" s="110" t="s">
        <v>11</v>
      </c>
      <c r="B158" s="110" t="s">
        <v>609</v>
      </c>
      <c r="C158" s="111">
        <v>870</v>
      </c>
      <c r="D158" s="110" t="s">
        <v>540</v>
      </c>
      <c r="E158" s="110" t="s">
        <v>11</v>
      </c>
      <c r="F158" s="110" t="s">
        <v>11</v>
      </c>
      <c r="G158" s="111" t="s">
        <v>527</v>
      </c>
      <c r="H158" s="111">
        <v>156</v>
      </c>
      <c r="I158" s="110" t="s">
        <v>304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>
        <v>0</v>
      </c>
      <c r="Q158" s="102"/>
      <c r="R158" s="102"/>
      <c r="S158" s="102"/>
      <c r="T158" s="102"/>
      <c r="U158" s="102"/>
      <c r="V158" s="46">
        <f t="shared" si="71"/>
        <v>0</v>
      </c>
      <c r="W158" s="46">
        <v>1.5</v>
      </c>
      <c r="X158" s="120">
        <f t="shared" si="72"/>
        <v>1.5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>
        <v>11</v>
      </c>
      <c r="AF158" s="102"/>
      <c r="AG158" s="102"/>
      <c r="AH158" s="102"/>
      <c r="AI158" s="102"/>
      <c r="AJ158" s="102"/>
      <c r="AK158" s="46">
        <f t="shared" si="73"/>
        <v>46</v>
      </c>
      <c r="AL158" s="54">
        <v>44</v>
      </c>
      <c r="AM158" s="120">
        <f t="shared" si="74"/>
        <v>136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>
        <v>0</v>
      </c>
      <c r="AU158" s="102"/>
      <c r="AV158" s="102"/>
      <c r="AW158" s="102"/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>
        <v>0</v>
      </c>
      <c r="BJ158" s="102"/>
      <c r="BK158" s="102"/>
      <c r="BL158" s="102"/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>
        <v>0</v>
      </c>
      <c r="BY158" s="102"/>
      <c r="BZ158" s="102"/>
      <c r="CA158" s="102"/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11</v>
      </c>
      <c r="CN158" s="94">
        <f t="shared" si="66"/>
        <v>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46</v>
      </c>
      <c r="CU158" s="53">
        <f t="shared" si="84"/>
        <v>1</v>
      </c>
    </row>
    <row r="159" spans="1:99" x14ac:dyDescent="0.3">
      <c r="A159" s="110" t="s">
        <v>11</v>
      </c>
      <c r="B159" s="110" t="s">
        <v>611</v>
      </c>
      <c r="C159" s="111">
        <v>870</v>
      </c>
      <c r="D159" s="110" t="s">
        <v>540</v>
      </c>
      <c r="E159" s="110" t="s">
        <v>11</v>
      </c>
      <c r="F159" s="110" t="s">
        <v>11</v>
      </c>
      <c r="G159" s="111" t="s">
        <v>527</v>
      </c>
      <c r="H159" s="111">
        <v>157</v>
      </c>
      <c r="I159" s="110" t="s">
        <v>318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>
        <v>0</v>
      </c>
      <c r="Q159" s="102"/>
      <c r="R159" s="102"/>
      <c r="S159" s="102"/>
      <c r="T159" s="102"/>
      <c r="U159" s="102"/>
      <c r="V159" s="46">
        <f t="shared" si="71"/>
        <v>8</v>
      </c>
      <c r="W159" s="46">
        <v>20</v>
      </c>
      <c r="X159" s="120">
        <f t="shared" si="72"/>
        <v>34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>
        <v>0</v>
      </c>
      <c r="AF159" s="102"/>
      <c r="AG159" s="102"/>
      <c r="AH159" s="102"/>
      <c r="AI159" s="102"/>
      <c r="AJ159" s="102"/>
      <c r="AK159" s="46">
        <f t="shared" si="73"/>
        <v>26</v>
      </c>
      <c r="AL159" s="54">
        <v>21.5</v>
      </c>
      <c r="AM159" s="120">
        <f t="shared" si="74"/>
        <v>59.5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>
        <v>0</v>
      </c>
      <c r="AU159" s="102"/>
      <c r="AV159" s="102"/>
      <c r="AW159" s="102"/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>
        <v>0</v>
      </c>
      <c r="BJ159" s="102"/>
      <c r="BK159" s="102"/>
      <c r="BL159" s="102"/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>
        <v>0</v>
      </c>
      <c r="BY159" s="102"/>
      <c r="BZ159" s="102"/>
      <c r="CA159" s="102"/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34</v>
      </c>
      <c r="CU159" s="53">
        <f t="shared" si="84"/>
        <v>0.77272727272727271</v>
      </c>
    </row>
    <row r="160" spans="1:99" x14ac:dyDescent="0.3">
      <c r="A160" s="110" t="s">
        <v>11</v>
      </c>
      <c r="B160" s="110" t="s">
        <v>611</v>
      </c>
      <c r="C160" s="111">
        <v>870</v>
      </c>
      <c r="D160" s="110" t="s">
        <v>540</v>
      </c>
      <c r="E160" s="110" t="s">
        <v>11</v>
      </c>
      <c r="F160" s="110" t="s">
        <v>11</v>
      </c>
      <c r="G160" s="111" t="s">
        <v>527</v>
      </c>
      <c r="H160" s="111">
        <v>158</v>
      </c>
      <c r="I160" s="110" t="s">
        <v>319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/>
      <c r="R160" s="102"/>
      <c r="S160" s="102"/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>
        <v>0</v>
      </c>
      <c r="AF160" s="102"/>
      <c r="AG160" s="102"/>
      <c r="AH160" s="102"/>
      <c r="AI160" s="102"/>
      <c r="AJ160" s="102"/>
      <c r="AK160" s="46">
        <f t="shared" si="73"/>
        <v>0</v>
      </c>
      <c r="AL160" s="54">
        <v>0.5</v>
      </c>
      <c r="AM160" s="120">
        <f t="shared" si="74"/>
        <v>0.5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>
        <v>0</v>
      </c>
      <c r="AU160" s="102"/>
      <c r="AV160" s="102"/>
      <c r="AW160" s="102"/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>
        <v>0</v>
      </c>
      <c r="BJ160" s="102"/>
      <c r="BK160" s="102"/>
      <c r="BL160" s="102"/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>
        <v>0</v>
      </c>
      <c r="BY160" s="102"/>
      <c r="BZ160" s="102"/>
      <c r="CA160" s="102"/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0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0</v>
      </c>
      <c r="CU160" s="53">
        <f t="shared" si="84"/>
        <v>0</v>
      </c>
    </row>
    <row r="161" spans="1:99" x14ac:dyDescent="0.3">
      <c r="A161" s="110" t="s">
        <v>11</v>
      </c>
      <c r="B161" s="110" t="s">
        <v>321</v>
      </c>
      <c r="C161" s="111">
        <v>870</v>
      </c>
      <c r="D161" s="110" t="s">
        <v>540</v>
      </c>
      <c r="E161" s="110" t="s">
        <v>11</v>
      </c>
      <c r="F161" s="110" t="s">
        <v>11</v>
      </c>
      <c r="G161" s="111" t="s">
        <v>527</v>
      </c>
      <c r="H161" s="111">
        <v>159</v>
      </c>
      <c r="I161" s="110" t="s">
        <v>322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>
        <v>0</v>
      </c>
      <c r="Q161" s="102"/>
      <c r="R161" s="102"/>
      <c r="S161" s="102"/>
      <c r="T161" s="102"/>
      <c r="U161" s="102"/>
      <c r="V161" s="46">
        <f t="shared" si="71"/>
        <v>1</v>
      </c>
      <c r="W161" s="46">
        <v>0</v>
      </c>
      <c r="X161" s="120">
        <f t="shared" si="72"/>
        <v>2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>
        <v>0</v>
      </c>
      <c r="AF161" s="102"/>
      <c r="AG161" s="102"/>
      <c r="AH161" s="102"/>
      <c r="AI161" s="102"/>
      <c r="AJ161" s="102"/>
      <c r="AK161" s="46">
        <f t="shared" si="73"/>
        <v>9</v>
      </c>
      <c r="AL161" s="54">
        <v>12.5</v>
      </c>
      <c r="AM161" s="120">
        <f t="shared" si="74"/>
        <v>22.5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>
        <v>0</v>
      </c>
      <c r="AU161" s="102"/>
      <c r="AV161" s="102"/>
      <c r="AW161" s="102"/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>
        <v>0</v>
      </c>
      <c r="BJ161" s="102"/>
      <c r="BK161" s="102"/>
      <c r="BL161" s="102"/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>
        <v>0</v>
      </c>
      <c r="BY161" s="102"/>
      <c r="BZ161" s="102"/>
      <c r="CA161" s="102"/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0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10</v>
      </c>
      <c r="CU161" s="53">
        <f t="shared" si="84"/>
        <v>0.76923076923076927</v>
      </c>
    </row>
    <row r="162" spans="1:99" x14ac:dyDescent="0.3">
      <c r="A162" s="110" t="s">
        <v>11</v>
      </c>
      <c r="B162" s="110" t="s">
        <v>321</v>
      </c>
      <c r="C162" s="111">
        <v>870</v>
      </c>
      <c r="D162" s="110" t="s">
        <v>540</v>
      </c>
      <c r="E162" s="110" t="s">
        <v>11</v>
      </c>
      <c r="F162" s="110" t="s">
        <v>461</v>
      </c>
      <c r="G162" s="111" t="s">
        <v>547</v>
      </c>
      <c r="H162" s="111">
        <v>160</v>
      </c>
      <c r="I162" s="110" t="s">
        <v>612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2</v>
      </c>
      <c r="P162" s="102">
        <v>0</v>
      </c>
      <c r="Q162" s="102"/>
      <c r="R162" s="102"/>
      <c r="S162" s="102"/>
      <c r="T162" s="102"/>
      <c r="U162" s="102"/>
      <c r="V162" s="46">
        <f t="shared" si="71"/>
        <v>5</v>
      </c>
      <c r="W162" s="46">
        <v>24</v>
      </c>
      <c r="X162" s="120">
        <f t="shared" si="72"/>
        <v>33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1</v>
      </c>
      <c r="AE162" s="102">
        <v>0</v>
      </c>
      <c r="AF162" s="102"/>
      <c r="AG162" s="102"/>
      <c r="AH162" s="102"/>
      <c r="AI162" s="102"/>
      <c r="AJ162" s="102"/>
      <c r="AK162" s="46">
        <f t="shared" si="73"/>
        <v>6</v>
      </c>
      <c r="AL162" s="54">
        <v>10.5</v>
      </c>
      <c r="AM162" s="120">
        <f t="shared" si="74"/>
        <v>22.5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>
        <v>0</v>
      </c>
      <c r="AU162" s="102"/>
      <c r="AV162" s="102"/>
      <c r="AW162" s="102"/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>
        <v>0</v>
      </c>
      <c r="BJ162" s="102"/>
      <c r="BK162" s="102"/>
      <c r="BL162" s="102"/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>
        <v>0</v>
      </c>
      <c r="BY162" s="102"/>
      <c r="BZ162" s="102"/>
      <c r="CA162" s="102"/>
      <c r="CB162" s="102"/>
      <c r="CC162" s="102"/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3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12</v>
      </c>
      <c r="CU162" s="53">
        <f t="shared" si="84"/>
        <v>0.3380281690140845</v>
      </c>
    </row>
    <row r="163" spans="1:99" x14ac:dyDescent="0.3">
      <c r="A163" s="110" t="s">
        <v>70</v>
      </c>
      <c r="B163" s="110" t="s">
        <v>306</v>
      </c>
      <c r="C163" s="111">
        <v>1672</v>
      </c>
      <c r="D163" s="110" t="s">
        <v>613</v>
      </c>
      <c r="E163" s="110" t="s">
        <v>70</v>
      </c>
      <c r="F163" s="110" t="s">
        <v>306</v>
      </c>
      <c r="G163" s="111" t="s">
        <v>543</v>
      </c>
      <c r="H163" s="111">
        <v>161</v>
      </c>
      <c r="I163" s="110" t="s">
        <v>614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11</v>
      </c>
      <c r="P163" s="102">
        <v>4</v>
      </c>
      <c r="Q163" s="102"/>
      <c r="R163" s="102"/>
      <c r="S163" s="102"/>
      <c r="T163" s="102"/>
      <c r="U163" s="102"/>
      <c r="V163" s="46">
        <f t="shared" si="71"/>
        <v>37</v>
      </c>
      <c r="W163" s="46">
        <v>29</v>
      </c>
      <c r="X163" s="120">
        <f t="shared" si="72"/>
        <v>94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>
        <v>14</v>
      </c>
      <c r="AF163" s="102"/>
      <c r="AG163" s="102"/>
      <c r="AH163" s="102"/>
      <c r="AI163" s="102"/>
      <c r="AJ163" s="102"/>
      <c r="AK163" s="46">
        <f t="shared" si="73"/>
        <v>78</v>
      </c>
      <c r="AL163" s="54">
        <v>80</v>
      </c>
      <c r="AM163" s="120">
        <f t="shared" si="74"/>
        <v>215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>
        <v>0</v>
      </c>
      <c r="AU163" s="102"/>
      <c r="AV163" s="102"/>
      <c r="AW163" s="102"/>
      <c r="AX163" s="102"/>
      <c r="AY163" s="102"/>
      <c r="AZ163" s="46">
        <f t="shared" si="75"/>
        <v>0</v>
      </c>
      <c r="BA163" s="54">
        <v>0.5</v>
      </c>
      <c r="BB163" s="120">
        <f t="shared" si="76"/>
        <v>0.5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>
        <v>0</v>
      </c>
      <c r="BJ163" s="102"/>
      <c r="BK163" s="102"/>
      <c r="BL163" s="102"/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>
        <v>0</v>
      </c>
      <c r="BY163" s="102"/>
      <c r="BZ163" s="102"/>
      <c r="CA163" s="102"/>
      <c r="CB163" s="102"/>
      <c r="CC163" s="102"/>
      <c r="CD163" s="51">
        <f t="shared" si="79"/>
        <v>0</v>
      </c>
      <c r="CE163" s="54">
        <v>6.5</v>
      </c>
      <c r="CF163" s="120">
        <f t="shared" si="80"/>
        <v>6.5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16</v>
      </c>
      <c r="CM163" s="94">
        <f t="shared" si="65"/>
        <v>18</v>
      </c>
      <c r="CN163" s="94">
        <f t="shared" si="66"/>
        <v>0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115</v>
      </c>
      <c r="CU163" s="53">
        <f t="shared" si="84"/>
        <v>0.98712446351931327</v>
      </c>
    </row>
    <row r="164" spans="1:99" x14ac:dyDescent="0.3">
      <c r="A164" s="110" t="s">
        <v>70</v>
      </c>
      <c r="B164" s="110" t="s">
        <v>71</v>
      </c>
      <c r="C164" s="111">
        <v>1672</v>
      </c>
      <c r="D164" s="110" t="s">
        <v>613</v>
      </c>
      <c r="E164" s="110" t="s">
        <v>523</v>
      </c>
      <c r="F164" s="110" t="s">
        <v>521</v>
      </c>
      <c r="G164" s="111" t="s">
        <v>568</v>
      </c>
      <c r="H164" s="111">
        <v>162</v>
      </c>
      <c r="I164" s="110" t="s">
        <v>615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>
        <v>10</v>
      </c>
      <c r="Q164" s="102"/>
      <c r="R164" s="102"/>
      <c r="S164" s="102"/>
      <c r="T164" s="102"/>
      <c r="U164" s="102"/>
      <c r="V164" s="46">
        <f t="shared" si="71"/>
        <v>57</v>
      </c>
      <c r="W164" s="46">
        <v>243.5</v>
      </c>
      <c r="X164" s="120">
        <f t="shared" si="72"/>
        <v>351.5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>
        <v>29</v>
      </c>
      <c r="AF164" s="102"/>
      <c r="AG164" s="102"/>
      <c r="AH164" s="102"/>
      <c r="AI164" s="102"/>
      <c r="AJ164" s="102"/>
      <c r="AK164" s="46">
        <f t="shared" si="73"/>
        <v>77</v>
      </c>
      <c r="AL164" s="54">
        <v>245</v>
      </c>
      <c r="AM164" s="120">
        <f t="shared" si="74"/>
        <v>392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>
        <v>0</v>
      </c>
      <c r="AU164" s="102"/>
      <c r="AV164" s="102"/>
      <c r="AW164" s="102"/>
      <c r="AX164" s="102"/>
      <c r="AY164" s="102"/>
      <c r="AZ164" s="46">
        <f t="shared" si="75"/>
        <v>10</v>
      </c>
      <c r="BA164" s="54">
        <v>7.5</v>
      </c>
      <c r="BB164" s="120">
        <f t="shared" si="76"/>
        <v>26.5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>
        <v>0</v>
      </c>
      <c r="BJ164" s="102"/>
      <c r="BK164" s="102"/>
      <c r="BL164" s="102"/>
      <c r="BM164" s="102"/>
      <c r="BN164" s="104"/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>
        <v>4</v>
      </c>
      <c r="BY164" s="102"/>
      <c r="BZ164" s="102"/>
      <c r="CA164" s="102"/>
      <c r="CB164" s="102"/>
      <c r="CC164" s="102"/>
      <c r="CD164" s="51">
        <f t="shared" si="79"/>
        <v>27</v>
      </c>
      <c r="CE164" s="54">
        <v>38.5</v>
      </c>
      <c r="CF164" s="120">
        <f t="shared" si="80"/>
        <v>85.5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43</v>
      </c>
      <c r="CN164" s="94">
        <f t="shared" si="66"/>
        <v>0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172</v>
      </c>
      <c r="CU164" s="53">
        <f t="shared" si="84"/>
        <v>0.32179607109448083</v>
      </c>
    </row>
    <row r="165" spans="1:99" x14ac:dyDescent="0.3">
      <c r="A165" s="110" t="s">
        <v>70</v>
      </c>
      <c r="B165" s="110" t="s">
        <v>71</v>
      </c>
      <c r="C165" s="111">
        <v>1672</v>
      </c>
      <c r="D165" s="110" t="s">
        <v>613</v>
      </c>
      <c r="E165" s="110" t="s">
        <v>70</v>
      </c>
      <c r="F165" s="110" t="s">
        <v>71</v>
      </c>
      <c r="G165" s="111" t="s">
        <v>527</v>
      </c>
      <c r="H165" s="111">
        <v>163</v>
      </c>
      <c r="I165" s="110" t="s">
        <v>616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38</v>
      </c>
      <c r="P165" s="102">
        <v>7</v>
      </c>
      <c r="Q165" s="102"/>
      <c r="R165" s="102"/>
      <c r="S165" s="102"/>
      <c r="T165" s="102"/>
      <c r="U165" s="102"/>
      <c r="V165" s="46">
        <f t="shared" si="71"/>
        <v>153</v>
      </c>
      <c r="W165" s="46">
        <v>106</v>
      </c>
      <c r="X165" s="120">
        <f t="shared" si="72"/>
        <v>376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>
        <v>0</v>
      </c>
      <c r="AF165" s="102"/>
      <c r="AG165" s="102"/>
      <c r="AH165" s="102"/>
      <c r="AI165" s="102"/>
      <c r="AJ165" s="102"/>
      <c r="AK165" s="46">
        <f t="shared" si="73"/>
        <v>13</v>
      </c>
      <c r="AL165" s="54">
        <v>39</v>
      </c>
      <c r="AM165" s="120">
        <f t="shared" si="74"/>
        <v>61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>
        <v>1</v>
      </c>
      <c r="AU165" s="102"/>
      <c r="AV165" s="102"/>
      <c r="AW165" s="102"/>
      <c r="AX165" s="102"/>
      <c r="AY165" s="102"/>
      <c r="AZ165" s="46">
        <f t="shared" si="75"/>
        <v>4</v>
      </c>
      <c r="BA165" s="54">
        <v>1</v>
      </c>
      <c r="BB165" s="120">
        <f t="shared" si="76"/>
        <v>8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>
        <v>0</v>
      </c>
      <c r="BJ165" s="102"/>
      <c r="BK165" s="102"/>
      <c r="BL165" s="102"/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>
        <v>0</v>
      </c>
      <c r="BY165" s="102"/>
      <c r="BZ165" s="102"/>
      <c r="CA165" s="102"/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41</v>
      </c>
      <c r="CM165" s="94">
        <f t="shared" si="65"/>
        <v>8</v>
      </c>
      <c r="CN165" s="94">
        <f t="shared" si="66"/>
        <v>0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170</v>
      </c>
      <c r="CU165" s="53">
        <f t="shared" si="84"/>
        <v>1.1643835616438356</v>
      </c>
    </row>
    <row r="166" spans="1:99" x14ac:dyDescent="0.3">
      <c r="A166" s="110" t="s">
        <v>70</v>
      </c>
      <c r="B166" s="110" t="s">
        <v>71</v>
      </c>
      <c r="C166" s="111">
        <v>1672</v>
      </c>
      <c r="D166" s="110" t="s">
        <v>613</v>
      </c>
      <c r="E166" s="110" t="s">
        <v>70</v>
      </c>
      <c r="F166" s="110" t="s">
        <v>71</v>
      </c>
      <c r="G166" s="111" t="s">
        <v>527</v>
      </c>
      <c r="H166" s="111">
        <v>164</v>
      </c>
      <c r="I166" s="110" t="s">
        <v>617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>
        <v>6</v>
      </c>
      <c r="Q166" s="102"/>
      <c r="R166" s="102"/>
      <c r="S166" s="102"/>
      <c r="T166" s="102"/>
      <c r="U166" s="102"/>
      <c r="V166" s="46">
        <f t="shared" si="71"/>
        <v>19</v>
      </c>
      <c r="W166" s="46">
        <v>47.5</v>
      </c>
      <c r="X166" s="120">
        <f t="shared" si="72"/>
        <v>82.5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>
        <v>4</v>
      </c>
      <c r="AF166" s="102"/>
      <c r="AG166" s="102"/>
      <c r="AH166" s="102"/>
      <c r="AI166" s="102"/>
      <c r="AJ166" s="102"/>
      <c r="AK166" s="46">
        <f t="shared" si="73"/>
        <v>6</v>
      </c>
      <c r="AL166" s="54">
        <v>36.5</v>
      </c>
      <c r="AM166" s="120">
        <f t="shared" si="74"/>
        <v>47.5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>
        <v>0</v>
      </c>
      <c r="AU166" s="102"/>
      <c r="AV166" s="102"/>
      <c r="AW166" s="102"/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>
        <v>0</v>
      </c>
      <c r="BJ166" s="102"/>
      <c r="BK166" s="102"/>
      <c r="BL166" s="102"/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>
        <v>0</v>
      </c>
      <c r="BY166" s="102"/>
      <c r="BZ166" s="102"/>
      <c r="CA166" s="102"/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10</v>
      </c>
      <c r="CN166" s="94">
        <f t="shared" si="66"/>
        <v>0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25</v>
      </c>
      <c r="CU166" s="53">
        <f t="shared" si="84"/>
        <v>0.28901734104046245</v>
      </c>
    </row>
    <row r="167" spans="1:99" x14ac:dyDescent="0.3">
      <c r="A167" s="110" t="s">
        <v>70</v>
      </c>
      <c r="B167" s="110" t="s">
        <v>71</v>
      </c>
      <c r="C167" s="111">
        <v>1672</v>
      </c>
      <c r="D167" s="110" t="s">
        <v>613</v>
      </c>
      <c r="E167" s="110" t="s">
        <v>70</v>
      </c>
      <c r="F167" s="110" t="s">
        <v>71</v>
      </c>
      <c r="G167" s="111" t="s">
        <v>527</v>
      </c>
      <c r="H167" s="111">
        <v>165</v>
      </c>
      <c r="I167" s="110" t="s">
        <v>618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>
        <v>0</v>
      </c>
      <c r="Q167" s="102"/>
      <c r="R167" s="102"/>
      <c r="S167" s="102"/>
      <c r="T167" s="102"/>
      <c r="U167" s="102"/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>
        <v>2</v>
      </c>
      <c r="AF167" s="102"/>
      <c r="AG167" s="102"/>
      <c r="AH167" s="102"/>
      <c r="AI167" s="102"/>
      <c r="AJ167" s="102"/>
      <c r="AK167" s="46">
        <f t="shared" si="73"/>
        <v>12</v>
      </c>
      <c r="AL167" s="54">
        <v>16</v>
      </c>
      <c r="AM167" s="120">
        <f t="shared" si="74"/>
        <v>35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>
        <v>0</v>
      </c>
      <c r="AU167" s="102"/>
      <c r="AV167" s="102"/>
      <c r="AW167" s="102"/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>
        <v>0</v>
      </c>
      <c r="BJ167" s="102"/>
      <c r="BK167" s="102"/>
      <c r="BL167" s="102"/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>
        <v>0</v>
      </c>
      <c r="BY167" s="102"/>
      <c r="BZ167" s="102"/>
      <c r="CA167" s="102"/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2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31</v>
      </c>
      <c r="CU167" s="53">
        <f t="shared" si="84"/>
        <v>1.6756756756756757</v>
      </c>
    </row>
    <row r="168" spans="1:99" x14ac:dyDescent="0.3">
      <c r="A168" s="110" t="s">
        <v>70</v>
      </c>
      <c r="B168" s="110" t="s">
        <v>71</v>
      </c>
      <c r="C168" s="111">
        <v>1672</v>
      </c>
      <c r="D168" s="110" t="s">
        <v>613</v>
      </c>
      <c r="E168" s="110" t="s">
        <v>70</v>
      </c>
      <c r="F168" s="110" t="s">
        <v>71</v>
      </c>
      <c r="G168" s="111" t="s">
        <v>527</v>
      </c>
      <c r="H168" s="111">
        <v>166</v>
      </c>
      <c r="I168" s="110" t="s">
        <v>69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>
        <v>0</v>
      </c>
      <c r="Q168" s="102"/>
      <c r="R168" s="102"/>
      <c r="S168" s="102"/>
      <c r="T168" s="102"/>
      <c r="U168" s="102"/>
      <c r="V168" s="46">
        <f t="shared" si="71"/>
        <v>24</v>
      </c>
      <c r="W168" s="46">
        <v>16</v>
      </c>
      <c r="X168" s="120">
        <f t="shared" si="72"/>
        <v>58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>
        <v>0</v>
      </c>
      <c r="AF168" s="102"/>
      <c r="AG168" s="102"/>
      <c r="AH168" s="102"/>
      <c r="AI168" s="102"/>
      <c r="AJ168" s="102"/>
      <c r="AK168" s="46">
        <f t="shared" si="73"/>
        <v>2</v>
      </c>
      <c r="AL168" s="54">
        <v>9</v>
      </c>
      <c r="AM168" s="120">
        <f t="shared" si="74"/>
        <v>13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>
        <v>0</v>
      </c>
      <c r="AU168" s="102"/>
      <c r="AV168" s="102"/>
      <c r="AW168" s="102"/>
      <c r="AX168" s="102"/>
      <c r="AY168" s="102"/>
      <c r="AZ168" s="46">
        <f t="shared" si="75"/>
        <v>1</v>
      </c>
      <c r="BA168" s="54">
        <v>0.5</v>
      </c>
      <c r="BB168" s="120">
        <f t="shared" si="76"/>
        <v>2.5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>
        <v>0</v>
      </c>
      <c r="BJ168" s="102"/>
      <c r="BK168" s="102"/>
      <c r="BL168" s="102"/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>
        <v>0</v>
      </c>
      <c r="BY168" s="102"/>
      <c r="BZ168" s="102"/>
      <c r="CA168" s="102"/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0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27</v>
      </c>
      <c r="CU168" s="53">
        <f t="shared" si="84"/>
        <v>1.0588235294117647</v>
      </c>
    </row>
    <row r="169" spans="1:99" x14ac:dyDescent="0.3">
      <c r="A169" s="110" t="s">
        <v>70</v>
      </c>
      <c r="B169" s="110" t="s">
        <v>71</v>
      </c>
      <c r="C169" s="111">
        <v>1672</v>
      </c>
      <c r="D169" s="110" t="s">
        <v>613</v>
      </c>
      <c r="E169" s="110" t="s">
        <v>70</v>
      </c>
      <c r="F169" s="110" t="s">
        <v>71</v>
      </c>
      <c r="G169" s="111" t="s">
        <v>527</v>
      </c>
      <c r="H169" s="111">
        <v>167</v>
      </c>
      <c r="I169" s="110" t="s">
        <v>619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>
        <v>4</v>
      </c>
      <c r="Q169" s="102"/>
      <c r="R169" s="102"/>
      <c r="S169" s="102"/>
      <c r="T169" s="102"/>
      <c r="U169" s="102"/>
      <c r="V169" s="46">
        <f t="shared" si="71"/>
        <v>15</v>
      </c>
      <c r="W169" s="46">
        <v>39.5</v>
      </c>
      <c r="X169" s="120">
        <f t="shared" si="72"/>
        <v>67.5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>
        <v>8</v>
      </c>
      <c r="AF169" s="102"/>
      <c r="AG169" s="102"/>
      <c r="AH169" s="102"/>
      <c r="AI169" s="102"/>
      <c r="AJ169" s="102"/>
      <c r="AK169" s="46">
        <f t="shared" si="73"/>
        <v>27</v>
      </c>
      <c r="AL169" s="54">
        <v>9</v>
      </c>
      <c r="AM169" s="120">
        <f t="shared" si="74"/>
        <v>58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>
        <v>0</v>
      </c>
      <c r="AU169" s="102"/>
      <c r="AV169" s="102"/>
      <c r="AW169" s="102"/>
      <c r="AX169" s="102"/>
      <c r="AY169" s="102"/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>
        <v>0</v>
      </c>
      <c r="BJ169" s="102"/>
      <c r="BK169" s="102"/>
      <c r="BL169" s="102"/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>
        <v>0</v>
      </c>
      <c r="BY169" s="102"/>
      <c r="BZ169" s="102"/>
      <c r="CA169" s="102"/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12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43</v>
      </c>
      <c r="CU169" s="53">
        <f t="shared" si="84"/>
        <v>0.83495145631067957</v>
      </c>
    </row>
    <row r="170" spans="1:99" x14ac:dyDescent="0.3">
      <c r="A170" s="110" t="s">
        <v>70</v>
      </c>
      <c r="B170" s="110" t="s">
        <v>71</v>
      </c>
      <c r="C170" s="111">
        <v>1672</v>
      </c>
      <c r="D170" s="110" t="s">
        <v>613</v>
      </c>
      <c r="E170" s="110" t="s">
        <v>70</v>
      </c>
      <c r="F170" s="110" t="s">
        <v>71</v>
      </c>
      <c r="G170" s="111" t="s">
        <v>527</v>
      </c>
      <c r="H170" s="111">
        <v>168</v>
      </c>
      <c r="I170" s="110" t="s">
        <v>620</v>
      </c>
      <c r="J170" s="102">
        <v>10</v>
      </c>
      <c r="K170" s="102">
        <v>8</v>
      </c>
      <c r="L170" s="102">
        <v>5</v>
      </c>
      <c r="M170" s="102">
        <v>3</v>
      </c>
      <c r="N170" s="102">
        <v>4</v>
      </c>
      <c r="O170" s="102">
        <v>7</v>
      </c>
      <c r="P170" s="102">
        <v>0</v>
      </c>
      <c r="Q170" s="102"/>
      <c r="R170" s="102"/>
      <c r="S170" s="102"/>
      <c r="T170" s="102"/>
      <c r="U170" s="102"/>
      <c r="V170" s="46">
        <f t="shared" si="71"/>
        <v>37</v>
      </c>
      <c r="W170" s="46">
        <v>121</v>
      </c>
      <c r="X170" s="120">
        <f t="shared" si="72"/>
        <v>177</v>
      </c>
      <c r="Y170" s="102">
        <v>1</v>
      </c>
      <c r="Z170" s="102">
        <v>5</v>
      </c>
      <c r="AA170" s="102">
        <v>6</v>
      </c>
      <c r="AB170" s="102">
        <v>1</v>
      </c>
      <c r="AC170" s="102">
        <v>3</v>
      </c>
      <c r="AD170" s="102">
        <v>8</v>
      </c>
      <c r="AE170" s="102">
        <v>0</v>
      </c>
      <c r="AF170" s="102"/>
      <c r="AG170" s="102"/>
      <c r="AH170" s="102"/>
      <c r="AI170" s="102"/>
      <c r="AJ170" s="102"/>
      <c r="AK170" s="46">
        <f t="shared" si="73"/>
        <v>24</v>
      </c>
      <c r="AL170" s="54">
        <v>45</v>
      </c>
      <c r="AM170" s="120">
        <f t="shared" si="74"/>
        <v>87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>
        <v>0</v>
      </c>
      <c r="AU170" s="102"/>
      <c r="AV170" s="102"/>
      <c r="AW170" s="102"/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>
        <v>0</v>
      </c>
      <c r="BJ170" s="102"/>
      <c r="BK170" s="102"/>
      <c r="BL170" s="102"/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>
        <v>0</v>
      </c>
      <c r="BY170" s="102"/>
      <c r="BZ170" s="102"/>
      <c r="CA170" s="102"/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4</v>
      </c>
      <c r="CK170" s="94">
        <f t="shared" si="63"/>
        <v>7</v>
      </c>
      <c r="CL170" s="94">
        <f t="shared" si="64"/>
        <v>15</v>
      </c>
      <c r="CM170" s="94">
        <f t="shared" si="65"/>
        <v>0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61</v>
      </c>
      <c r="CU170" s="53">
        <f t="shared" si="84"/>
        <v>0.3652694610778443</v>
      </c>
    </row>
    <row r="171" spans="1:99" x14ac:dyDescent="0.3">
      <c r="A171" s="110" t="s">
        <v>70</v>
      </c>
      <c r="B171" s="110" t="s">
        <v>71</v>
      </c>
      <c r="C171" s="111">
        <v>1672</v>
      </c>
      <c r="D171" s="110" t="s">
        <v>613</v>
      </c>
      <c r="E171" s="110" t="s">
        <v>70</v>
      </c>
      <c r="F171" s="110" t="s">
        <v>71</v>
      </c>
      <c r="G171" s="111" t="s">
        <v>527</v>
      </c>
      <c r="H171" s="111">
        <v>169</v>
      </c>
      <c r="I171" s="110" t="s">
        <v>621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>
        <v>35</v>
      </c>
      <c r="Q171" s="102"/>
      <c r="R171" s="102"/>
      <c r="S171" s="102"/>
      <c r="T171" s="102"/>
      <c r="U171" s="102"/>
      <c r="V171" s="46">
        <f t="shared" si="71"/>
        <v>160</v>
      </c>
      <c r="W171" s="46">
        <v>103.5</v>
      </c>
      <c r="X171" s="120">
        <f t="shared" si="72"/>
        <v>385.5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>
        <v>5</v>
      </c>
      <c r="AF171" s="102"/>
      <c r="AG171" s="102"/>
      <c r="AH171" s="102"/>
      <c r="AI171" s="102"/>
      <c r="AJ171" s="102"/>
      <c r="AK171" s="46">
        <f t="shared" si="73"/>
        <v>29</v>
      </c>
      <c r="AL171" s="54">
        <v>20</v>
      </c>
      <c r="AM171" s="120">
        <f t="shared" si="74"/>
        <v>70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>
        <v>0</v>
      </c>
      <c r="AU171" s="102"/>
      <c r="AV171" s="102"/>
      <c r="AW171" s="102"/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>
        <v>0</v>
      </c>
      <c r="BJ171" s="102"/>
      <c r="BK171" s="102"/>
      <c r="BL171" s="102"/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>
        <v>1</v>
      </c>
      <c r="BY171" s="102"/>
      <c r="BZ171" s="102"/>
      <c r="CA171" s="102"/>
      <c r="CB171" s="102"/>
      <c r="CC171" s="102"/>
      <c r="CD171" s="51">
        <f t="shared" si="79"/>
        <v>2</v>
      </c>
      <c r="CE171" s="54">
        <v>3.5</v>
      </c>
      <c r="CF171" s="120">
        <f t="shared" si="80"/>
        <v>7.5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41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191</v>
      </c>
      <c r="CU171" s="53">
        <f t="shared" si="84"/>
        <v>1.4415094339622641</v>
      </c>
    </row>
    <row r="172" spans="1:99" x14ac:dyDescent="0.3">
      <c r="A172" s="110" t="s">
        <v>70</v>
      </c>
      <c r="B172" s="110" t="s">
        <v>97</v>
      </c>
      <c r="C172" s="111">
        <v>1672</v>
      </c>
      <c r="D172" s="110" t="s">
        <v>613</v>
      </c>
      <c r="E172" s="110" t="s">
        <v>70</v>
      </c>
      <c r="F172" s="110" t="s">
        <v>71</v>
      </c>
      <c r="G172" s="111" t="s">
        <v>547</v>
      </c>
      <c r="H172" s="111">
        <v>170</v>
      </c>
      <c r="I172" s="110" t="s">
        <v>622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8</v>
      </c>
      <c r="P172" s="102">
        <v>6</v>
      </c>
      <c r="Q172" s="102"/>
      <c r="R172" s="102"/>
      <c r="S172" s="102"/>
      <c r="T172" s="102"/>
      <c r="U172" s="102"/>
      <c r="V172" s="46">
        <f t="shared" si="71"/>
        <v>19</v>
      </c>
      <c r="W172" s="46">
        <v>17</v>
      </c>
      <c r="X172" s="120">
        <f t="shared" si="72"/>
        <v>54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>
        <v>28</v>
      </c>
      <c r="AF172" s="102"/>
      <c r="AG172" s="102"/>
      <c r="AH172" s="102"/>
      <c r="AI172" s="102"/>
      <c r="AJ172" s="102"/>
      <c r="AK172" s="46">
        <f t="shared" si="73"/>
        <v>55</v>
      </c>
      <c r="AL172" s="54">
        <v>123.5</v>
      </c>
      <c r="AM172" s="120">
        <f t="shared" si="74"/>
        <v>226.5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>
        <v>0</v>
      </c>
      <c r="AU172" s="102"/>
      <c r="AV172" s="102"/>
      <c r="AW172" s="102"/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>
        <v>0</v>
      </c>
      <c r="BJ172" s="102"/>
      <c r="BK172" s="102"/>
      <c r="BL172" s="102"/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>
        <v>0</v>
      </c>
      <c r="BY172" s="102"/>
      <c r="BZ172" s="102"/>
      <c r="CA172" s="102"/>
      <c r="CB172" s="102"/>
      <c r="CC172" s="102"/>
      <c r="CD172" s="51">
        <f t="shared" si="79"/>
        <v>0</v>
      </c>
      <c r="CE172" s="54">
        <v>0</v>
      </c>
      <c r="CF172" s="120">
        <f t="shared" si="80"/>
        <v>0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17</v>
      </c>
      <c r="CM172" s="94">
        <f t="shared" si="65"/>
        <v>34</v>
      </c>
      <c r="CN172" s="94">
        <f t="shared" si="66"/>
        <v>0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75</v>
      </c>
      <c r="CU172" s="53">
        <f t="shared" si="84"/>
        <v>0.53380782918149461</v>
      </c>
    </row>
    <row r="173" spans="1:99" x14ac:dyDescent="0.3">
      <c r="A173" s="110" t="s">
        <v>70</v>
      </c>
      <c r="B173" s="110" t="s">
        <v>203</v>
      </c>
      <c r="C173" s="111">
        <v>1672</v>
      </c>
      <c r="D173" s="110" t="s">
        <v>613</v>
      </c>
      <c r="E173" s="110" t="s">
        <v>70</v>
      </c>
      <c r="F173" s="110" t="s">
        <v>203</v>
      </c>
      <c r="G173" s="111" t="s">
        <v>529</v>
      </c>
      <c r="H173" s="111">
        <v>171</v>
      </c>
      <c r="I173" s="110" t="s">
        <v>623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>
        <v>1</v>
      </c>
      <c r="Q173" s="102"/>
      <c r="R173" s="102"/>
      <c r="S173" s="102"/>
      <c r="T173" s="102"/>
      <c r="U173" s="102"/>
      <c r="V173" s="46">
        <f t="shared" si="71"/>
        <v>13</v>
      </c>
      <c r="W173" s="46">
        <v>4</v>
      </c>
      <c r="X173" s="120">
        <f t="shared" si="72"/>
        <v>30</v>
      </c>
      <c r="Y173" s="102">
        <v>5</v>
      </c>
      <c r="Z173" s="102">
        <v>6</v>
      </c>
      <c r="AA173" s="102">
        <v>2</v>
      </c>
      <c r="AB173" s="102">
        <v>5</v>
      </c>
      <c r="AC173" s="102">
        <v>10</v>
      </c>
      <c r="AD173" s="102">
        <v>13</v>
      </c>
      <c r="AE173" s="102">
        <v>21</v>
      </c>
      <c r="AF173" s="102"/>
      <c r="AG173" s="102"/>
      <c r="AH173" s="102"/>
      <c r="AI173" s="102"/>
      <c r="AJ173" s="102"/>
      <c r="AK173" s="46">
        <f t="shared" si="73"/>
        <v>62</v>
      </c>
      <c r="AL173" s="54">
        <v>54</v>
      </c>
      <c r="AM173" s="120">
        <f t="shared" si="74"/>
        <v>167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>
        <v>0</v>
      </c>
      <c r="AU173" s="102"/>
      <c r="AV173" s="102"/>
      <c r="AW173" s="102"/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>
        <v>0</v>
      </c>
      <c r="BJ173" s="102"/>
      <c r="BK173" s="102"/>
      <c r="BL173" s="102"/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>
        <v>0</v>
      </c>
      <c r="BY173" s="102"/>
      <c r="BZ173" s="102"/>
      <c r="CA173" s="102"/>
      <c r="CB173" s="102"/>
      <c r="CC173" s="102"/>
      <c r="CD173" s="51">
        <f t="shared" si="79"/>
        <v>12</v>
      </c>
      <c r="CE173" s="54">
        <v>2</v>
      </c>
      <c r="CF173" s="120">
        <f t="shared" si="80"/>
        <v>16</v>
      </c>
      <c r="CG173" s="94">
        <f t="shared" si="81"/>
        <v>11</v>
      </c>
      <c r="CH173" s="94">
        <f t="shared" si="60"/>
        <v>10</v>
      </c>
      <c r="CI173" s="94">
        <f t="shared" si="61"/>
        <v>6</v>
      </c>
      <c r="CJ173" s="94">
        <f t="shared" si="62"/>
        <v>13</v>
      </c>
      <c r="CK173" s="94">
        <f t="shared" si="63"/>
        <v>10</v>
      </c>
      <c r="CL173" s="94">
        <f t="shared" si="64"/>
        <v>15</v>
      </c>
      <c r="CM173" s="94">
        <f t="shared" si="65"/>
        <v>22</v>
      </c>
      <c r="CN173" s="94">
        <f t="shared" si="66"/>
        <v>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87</v>
      </c>
      <c r="CU173" s="53">
        <f t="shared" si="84"/>
        <v>1.403225806451613</v>
      </c>
    </row>
    <row r="174" spans="1:99" x14ac:dyDescent="0.3">
      <c r="A174" s="110" t="s">
        <v>70</v>
      </c>
      <c r="B174" s="110" t="s">
        <v>203</v>
      </c>
      <c r="C174" s="111">
        <v>1672</v>
      </c>
      <c r="D174" s="110" t="s">
        <v>613</v>
      </c>
      <c r="E174" s="110" t="s">
        <v>70</v>
      </c>
      <c r="F174" s="110" t="s">
        <v>203</v>
      </c>
      <c r="G174" s="111" t="s">
        <v>527</v>
      </c>
      <c r="H174" s="111">
        <v>172</v>
      </c>
      <c r="I174" s="110" t="s">
        <v>206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>
        <v>1</v>
      </c>
      <c r="Q174" s="102"/>
      <c r="R174" s="102"/>
      <c r="S174" s="102"/>
      <c r="T174" s="102"/>
      <c r="U174" s="102"/>
      <c r="V174" s="46">
        <f t="shared" si="71"/>
        <v>114</v>
      </c>
      <c r="W174" s="46">
        <v>17.5</v>
      </c>
      <c r="X174" s="120">
        <f t="shared" si="72"/>
        <v>227.5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>
        <v>0</v>
      </c>
      <c r="AF174" s="102"/>
      <c r="AG174" s="102"/>
      <c r="AH174" s="102"/>
      <c r="AI174" s="102"/>
      <c r="AJ174" s="102"/>
      <c r="AK174" s="46">
        <f t="shared" si="73"/>
        <v>12</v>
      </c>
      <c r="AL174" s="54">
        <v>34</v>
      </c>
      <c r="AM174" s="120">
        <f t="shared" si="74"/>
        <v>57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>
        <v>0</v>
      </c>
      <c r="AU174" s="102"/>
      <c r="AV174" s="102"/>
      <c r="AW174" s="102"/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>
        <v>0</v>
      </c>
      <c r="BJ174" s="102"/>
      <c r="BK174" s="102"/>
      <c r="BL174" s="102"/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>
        <v>0</v>
      </c>
      <c r="BY174" s="102"/>
      <c r="BZ174" s="102"/>
      <c r="CA174" s="102"/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1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128</v>
      </c>
      <c r="CU174" s="53">
        <f t="shared" si="84"/>
        <v>2.4615384615384617</v>
      </c>
    </row>
    <row r="175" spans="1:99" x14ac:dyDescent="0.3">
      <c r="A175" s="110" t="s">
        <v>70</v>
      </c>
      <c r="B175" s="110" t="s">
        <v>203</v>
      </c>
      <c r="C175" s="111">
        <v>1672</v>
      </c>
      <c r="D175" s="110" t="s">
        <v>613</v>
      </c>
      <c r="E175" s="110" t="s">
        <v>70</v>
      </c>
      <c r="F175" s="110" t="s">
        <v>203</v>
      </c>
      <c r="G175" s="111" t="s">
        <v>527</v>
      </c>
      <c r="H175" s="111">
        <v>173</v>
      </c>
      <c r="I175" s="110" t="s">
        <v>207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>
        <v>12</v>
      </c>
      <c r="Q175" s="102"/>
      <c r="R175" s="102"/>
      <c r="S175" s="102"/>
      <c r="T175" s="102"/>
      <c r="U175" s="102"/>
      <c r="V175" s="46">
        <f t="shared" si="71"/>
        <v>76</v>
      </c>
      <c r="W175" s="46">
        <v>78</v>
      </c>
      <c r="X175" s="120">
        <f t="shared" si="72"/>
        <v>210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>
        <v>0</v>
      </c>
      <c r="AF175" s="102"/>
      <c r="AG175" s="102"/>
      <c r="AH175" s="102"/>
      <c r="AI175" s="102"/>
      <c r="AJ175" s="102"/>
      <c r="AK175" s="46">
        <f t="shared" si="73"/>
        <v>19</v>
      </c>
      <c r="AL175" s="54">
        <v>19.5</v>
      </c>
      <c r="AM175" s="120">
        <f t="shared" si="74"/>
        <v>44.5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>
        <v>0</v>
      </c>
      <c r="AU175" s="102"/>
      <c r="AV175" s="102"/>
      <c r="AW175" s="102"/>
      <c r="AX175" s="102"/>
      <c r="AY175" s="102"/>
      <c r="AZ175" s="46">
        <f t="shared" si="75"/>
        <v>1</v>
      </c>
      <c r="BA175" s="54">
        <v>0.5</v>
      </c>
      <c r="BB175" s="120">
        <f t="shared" si="76"/>
        <v>1.5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>
        <v>0</v>
      </c>
      <c r="BJ175" s="102"/>
      <c r="BK175" s="102"/>
      <c r="BL175" s="102"/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>
        <v>0</v>
      </c>
      <c r="BY175" s="102"/>
      <c r="BZ175" s="102"/>
      <c r="CA175" s="102"/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12</v>
      </c>
      <c r="CN175" s="94">
        <f t="shared" si="66"/>
        <v>0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96</v>
      </c>
      <c r="CU175" s="53">
        <f t="shared" si="84"/>
        <v>0.97959183673469385</v>
      </c>
    </row>
    <row r="176" spans="1:99" x14ac:dyDescent="0.3">
      <c r="A176" s="110" t="s">
        <v>70</v>
      </c>
      <c r="B176" s="110" t="s">
        <v>203</v>
      </c>
      <c r="C176" s="111">
        <v>1672</v>
      </c>
      <c r="D176" s="110" t="s">
        <v>613</v>
      </c>
      <c r="E176" s="110" t="s">
        <v>70</v>
      </c>
      <c r="F176" s="110" t="s">
        <v>203</v>
      </c>
      <c r="G176" s="111" t="s">
        <v>527</v>
      </c>
      <c r="H176" s="111">
        <v>174</v>
      </c>
      <c r="I176" s="110" t="s">
        <v>624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>
        <v>3</v>
      </c>
      <c r="Q176" s="102"/>
      <c r="R176" s="102"/>
      <c r="S176" s="102"/>
      <c r="T176" s="102"/>
      <c r="U176" s="102"/>
      <c r="V176" s="46">
        <f t="shared" si="71"/>
        <v>21</v>
      </c>
      <c r="W176" s="46">
        <v>17</v>
      </c>
      <c r="X176" s="120">
        <f t="shared" si="72"/>
        <v>55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>
        <v>0</v>
      </c>
      <c r="AF176" s="102"/>
      <c r="AG176" s="102"/>
      <c r="AH176" s="102"/>
      <c r="AI176" s="102"/>
      <c r="AJ176" s="102"/>
      <c r="AK176" s="46">
        <f t="shared" si="73"/>
        <v>2</v>
      </c>
      <c r="AL176" s="54">
        <v>6.5</v>
      </c>
      <c r="AM176" s="120">
        <f t="shared" si="74"/>
        <v>9.5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>
        <v>0</v>
      </c>
      <c r="AU176" s="102"/>
      <c r="AV176" s="102"/>
      <c r="AW176" s="102"/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>
        <v>0</v>
      </c>
      <c r="BJ176" s="102"/>
      <c r="BK176" s="102"/>
      <c r="BL176" s="102"/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>
        <v>0</v>
      </c>
      <c r="BY176" s="102"/>
      <c r="BZ176" s="102"/>
      <c r="CA176" s="102"/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3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23</v>
      </c>
      <c r="CU176" s="53">
        <f t="shared" si="84"/>
        <v>0.97872340425531912</v>
      </c>
    </row>
    <row r="177" spans="1:99" x14ac:dyDescent="0.3">
      <c r="A177" s="110" t="s">
        <v>70</v>
      </c>
      <c r="B177" s="110" t="s">
        <v>203</v>
      </c>
      <c r="C177" s="111">
        <v>1672</v>
      </c>
      <c r="D177" s="110" t="s">
        <v>613</v>
      </c>
      <c r="E177" s="110" t="s">
        <v>70</v>
      </c>
      <c r="F177" s="110" t="s">
        <v>203</v>
      </c>
      <c r="G177" s="111" t="s">
        <v>527</v>
      </c>
      <c r="H177" s="111">
        <v>175</v>
      </c>
      <c r="I177" s="110" t="s">
        <v>625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>
        <v>3</v>
      </c>
      <c r="Q177" s="102"/>
      <c r="R177" s="102"/>
      <c r="S177" s="102"/>
      <c r="T177" s="102"/>
      <c r="U177" s="102"/>
      <c r="V177" s="46">
        <f t="shared" si="71"/>
        <v>22</v>
      </c>
      <c r="W177" s="46">
        <v>17</v>
      </c>
      <c r="X177" s="120">
        <f t="shared" si="72"/>
        <v>58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>
        <v>8</v>
      </c>
      <c r="AF177" s="102"/>
      <c r="AG177" s="102"/>
      <c r="AH177" s="102"/>
      <c r="AI177" s="102"/>
      <c r="AJ177" s="102"/>
      <c r="AK177" s="46">
        <f t="shared" si="73"/>
        <v>38</v>
      </c>
      <c r="AL177" s="54">
        <v>22</v>
      </c>
      <c r="AM177" s="120">
        <f t="shared" si="74"/>
        <v>89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>
        <v>0</v>
      </c>
      <c r="AU177" s="102"/>
      <c r="AV177" s="102"/>
      <c r="AW177" s="102"/>
      <c r="AX177" s="102"/>
      <c r="AY177" s="102"/>
      <c r="AZ177" s="46">
        <f t="shared" si="75"/>
        <v>1</v>
      </c>
      <c r="BA177" s="54">
        <v>1</v>
      </c>
      <c r="BB177" s="120">
        <f t="shared" si="76"/>
        <v>2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>
        <v>0</v>
      </c>
      <c r="BJ177" s="102"/>
      <c r="BK177" s="102"/>
      <c r="BL177" s="102"/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>
        <v>0</v>
      </c>
      <c r="BY177" s="102"/>
      <c r="BZ177" s="102"/>
      <c r="CA177" s="102"/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11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61</v>
      </c>
      <c r="CU177" s="53">
        <f t="shared" si="84"/>
        <v>1.5249999999999999</v>
      </c>
    </row>
    <row r="178" spans="1:99" x14ac:dyDescent="0.3">
      <c r="A178" s="110" t="s">
        <v>70</v>
      </c>
      <c r="B178" s="110" t="s">
        <v>210</v>
      </c>
      <c r="C178" s="111">
        <v>1672</v>
      </c>
      <c r="D178" s="110" t="s">
        <v>613</v>
      </c>
      <c r="E178" s="110" t="s">
        <v>70</v>
      </c>
      <c r="F178" s="110" t="s">
        <v>71</v>
      </c>
      <c r="G178" s="111" t="s">
        <v>529</v>
      </c>
      <c r="H178" s="111">
        <v>176</v>
      </c>
      <c r="I178" s="110" t="s">
        <v>626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>
        <v>4</v>
      </c>
      <c r="Q178" s="102"/>
      <c r="R178" s="102"/>
      <c r="S178" s="102"/>
      <c r="T178" s="102"/>
      <c r="U178" s="102"/>
      <c r="V178" s="46">
        <f t="shared" si="71"/>
        <v>39</v>
      </c>
      <c r="W178" s="46">
        <v>38.5</v>
      </c>
      <c r="X178" s="120">
        <f t="shared" si="72"/>
        <v>98.5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>
        <v>21</v>
      </c>
      <c r="AF178" s="102"/>
      <c r="AG178" s="102"/>
      <c r="AH178" s="102"/>
      <c r="AI178" s="102"/>
      <c r="AJ178" s="102"/>
      <c r="AK178" s="46">
        <f t="shared" si="73"/>
        <v>87</v>
      </c>
      <c r="AL178" s="54">
        <v>141</v>
      </c>
      <c r="AM178" s="120">
        <f t="shared" si="74"/>
        <v>305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>
        <v>0</v>
      </c>
      <c r="AU178" s="102"/>
      <c r="AV178" s="102"/>
      <c r="AW178" s="102"/>
      <c r="AX178" s="102"/>
      <c r="AY178" s="102"/>
      <c r="AZ178" s="46">
        <f t="shared" si="75"/>
        <v>1</v>
      </c>
      <c r="BA178" s="54">
        <v>1.5</v>
      </c>
      <c r="BB178" s="120">
        <f t="shared" si="76"/>
        <v>3.5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>
        <v>0</v>
      </c>
      <c r="BJ178" s="102"/>
      <c r="BK178" s="102"/>
      <c r="BL178" s="102"/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>
        <v>1</v>
      </c>
      <c r="BY178" s="102"/>
      <c r="BZ178" s="102"/>
      <c r="CA178" s="102"/>
      <c r="CB178" s="102"/>
      <c r="CC178" s="102"/>
      <c r="CD178" s="51">
        <f t="shared" si="79"/>
        <v>3</v>
      </c>
      <c r="CE178" s="54">
        <v>7</v>
      </c>
      <c r="CF178" s="120">
        <f t="shared" si="80"/>
        <v>12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26</v>
      </c>
      <c r="CN178" s="94">
        <f t="shared" si="66"/>
        <v>0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130</v>
      </c>
      <c r="CU178" s="53">
        <f t="shared" si="84"/>
        <v>0.69148936170212771</v>
      </c>
    </row>
    <row r="179" spans="1:99" x14ac:dyDescent="0.3">
      <c r="A179" s="110" t="s">
        <v>70</v>
      </c>
      <c r="B179" s="110" t="s">
        <v>306</v>
      </c>
      <c r="C179" s="111">
        <v>1672</v>
      </c>
      <c r="D179" s="110" t="s">
        <v>613</v>
      </c>
      <c r="E179" s="110" t="s">
        <v>70</v>
      </c>
      <c r="F179" s="110" t="s">
        <v>306</v>
      </c>
      <c r="G179" s="111" t="s">
        <v>527</v>
      </c>
      <c r="H179" s="111">
        <v>177</v>
      </c>
      <c r="I179" s="110" t="s">
        <v>627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>
        <v>1</v>
      </c>
      <c r="Q179" s="102"/>
      <c r="R179" s="102"/>
      <c r="S179" s="102"/>
      <c r="T179" s="102"/>
      <c r="U179" s="102"/>
      <c r="V179" s="46">
        <f t="shared" si="71"/>
        <v>16</v>
      </c>
      <c r="W179" s="46">
        <v>40.5</v>
      </c>
      <c r="X179" s="120">
        <f t="shared" si="72"/>
        <v>68.5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>
        <v>5</v>
      </c>
      <c r="AF179" s="102"/>
      <c r="AG179" s="102"/>
      <c r="AH179" s="102"/>
      <c r="AI179" s="102"/>
      <c r="AJ179" s="102"/>
      <c r="AK179" s="46">
        <f t="shared" si="73"/>
        <v>63</v>
      </c>
      <c r="AL179" s="54">
        <v>63.5</v>
      </c>
      <c r="AM179" s="120">
        <f t="shared" si="74"/>
        <v>175.5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>
        <v>0</v>
      </c>
      <c r="AU179" s="102"/>
      <c r="AV179" s="102"/>
      <c r="AW179" s="102"/>
      <c r="AX179" s="102"/>
      <c r="AY179" s="102"/>
      <c r="AZ179" s="46">
        <f t="shared" si="75"/>
        <v>0</v>
      </c>
      <c r="BA179" s="54">
        <v>0.5</v>
      </c>
      <c r="BB179" s="120">
        <f t="shared" si="76"/>
        <v>0.5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>
        <v>0</v>
      </c>
      <c r="BJ179" s="102"/>
      <c r="BK179" s="102"/>
      <c r="BL179" s="102"/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>
        <v>0</v>
      </c>
      <c r="BY179" s="102"/>
      <c r="BZ179" s="102"/>
      <c r="CA179" s="102"/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6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79</v>
      </c>
      <c r="CU179" s="53">
        <f t="shared" si="84"/>
        <v>0.74881516587677721</v>
      </c>
    </row>
    <row r="180" spans="1:99" x14ac:dyDescent="0.3">
      <c r="A180" s="110" t="s">
        <v>70</v>
      </c>
      <c r="B180" s="110" t="s">
        <v>306</v>
      </c>
      <c r="C180" s="111">
        <v>1672</v>
      </c>
      <c r="D180" s="110" t="s">
        <v>613</v>
      </c>
      <c r="E180" s="110" t="s">
        <v>70</v>
      </c>
      <c r="F180" s="110" t="s">
        <v>306</v>
      </c>
      <c r="G180" s="111" t="s">
        <v>527</v>
      </c>
      <c r="H180" s="111">
        <v>178</v>
      </c>
      <c r="I180" s="110" t="s">
        <v>311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>
        <v>3</v>
      </c>
      <c r="Q180" s="102"/>
      <c r="R180" s="102"/>
      <c r="S180" s="102"/>
      <c r="T180" s="102"/>
      <c r="U180" s="102"/>
      <c r="V180" s="46">
        <f t="shared" si="71"/>
        <v>41</v>
      </c>
      <c r="W180" s="46">
        <v>24</v>
      </c>
      <c r="X180" s="120">
        <f t="shared" si="72"/>
        <v>95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>
        <v>1</v>
      </c>
      <c r="AF180" s="102"/>
      <c r="AG180" s="102"/>
      <c r="AH180" s="102"/>
      <c r="AI180" s="102"/>
      <c r="AJ180" s="102"/>
      <c r="AK180" s="46">
        <f t="shared" si="73"/>
        <v>15</v>
      </c>
      <c r="AL180" s="54">
        <v>19</v>
      </c>
      <c r="AM180" s="120">
        <f t="shared" si="74"/>
        <v>44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>
        <v>0</v>
      </c>
      <c r="AU180" s="102"/>
      <c r="AV180" s="102"/>
      <c r="AW180" s="102"/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>
        <v>0</v>
      </c>
      <c r="BJ180" s="102"/>
      <c r="BK180" s="102"/>
      <c r="BL180" s="102"/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>
        <v>0</v>
      </c>
      <c r="BY180" s="102"/>
      <c r="BZ180" s="102"/>
      <c r="CA180" s="102"/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4</v>
      </c>
      <c r="CN180" s="94">
        <f t="shared" si="66"/>
        <v>0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56</v>
      </c>
      <c r="CU180" s="53">
        <f t="shared" si="84"/>
        <v>1.2873563218390804</v>
      </c>
    </row>
    <row r="181" spans="1:99" x14ac:dyDescent="0.3">
      <c r="A181" s="110" t="s">
        <v>70</v>
      </c>
      <c r="B181" s="110" t="s">
        <v>306</v>
      </c>
      <c r="C181" s="111">
        <v>1672</v>
      </c>
      <c r="D181" s="110" t="s">
        <v>613</v>
      </c>
      <c r="E181" s="110" t="s">
        <v>70</v>
      </c>
      <c r="F181" s="110" t="s">
        <v>306</v>
      </c>
      <c r="G181" s="111" t="s">
        <v>527</v>
      </c>
      <c r="H181" s="111">
        <v>179</v>
      </c>
      <c r="I181" s="110" t="s">
        <v>628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2</v>
      </c>
      <c r="P181" s="102">
        <v>0</v>
      </c>
      <c r="Q181" s="102"/>
      <c r="R181" s="102"/>
      <c r="S181" s="102"/>
      <c r="T181" s="102"/>
      <c r="U181" s="102"/>
      <c r="V181" s="46">
        <f t="shared" si="71"/>
        <v>10</v>
      </c>
      <c r="W181" s="46">
        <v>9.5</v>
      </c>
      <c r="X181" s="120">
        <f t="shared" si="72"/>
        <v>24.5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0</v>
      </c>
      <c r="AE181" s="102">
        <v>0</v>
      </c>
      <c r="AF181" s="102"/>
      <c r="AG181" s="102"/>
      <c r="AH181" s="102"/>
      <c r="AI181" s="102"/>
      <c r="AJ181" s="102"/>
      <c r="AK181" s="46">
        <f t="shared" si="73"/>
        <v>76</v>
      </c>
      <c r="AL181" s="54">
        <v>21.5</v>
      </c>
      <c r="AM181" s="120">
        <f t="shared" si="74"/>
        <v>138.5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>
        <v>0</v>
      </c>
      <c r="AU181" s="102"/>
      <c r="AV181" s="102"/>
      <c r="AW181" s="102"/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>
        <v>0</v>
      </c>
      <c r="BJ181" s="102"/>
      <c r="BK181" s="102"/>
      <c r="BL181" s="102"/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>
        <v>0</v>
      </c>
      <c r="BY181" s="102"/>
      <c r="BZ181" s="102"/>
      <c r="CA181" s="102"/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2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86</v>
      </c>
      <c r="CU181" s="53">
        <f t="shared" si="84"/>
        <v>2.774193548387097</v>
      </c>
    </row>
    <row r="182" spans="1:99" x14ac:dyDescent="0.3">
      <c r="A182" s="110" t="s">
        <v>70</v>
      </c>
      <c r="B182" s="110" t="s">
        <v>306</v>
      </c>
      <c r="C182" s="111">
        <v>1672</v>
      </c>
      <c r="D182" s="110" t="s">
        <v>613</v>
      </c>
      <c r="E182" s="110" t="s">
        <v>70</v>
      </c>
      <c r="F182" s="110" t="s">
        <v>306</v>
      </c>
      <c r="G182" s="111" t="s">
        <v>527</v>
      </c>
      <c r="H182" s="111">
        <v>180</v>
      </c>
      <c r="I182" s="110" t="s">
        <v>316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2</v>
      </c>
      <c r="P182" s="102">
        <v>0</v>
      </c>
      <c r="Q182" s="102"/>
      <c r="R182" s="102"/>
      <c r="S182" s="102"/>
      <c r="T182" s="102"/>
      <c r="U182" s="102"/>
      <c r="V182" s="46">
        <f t="shared" si="71"/>
        <v>2</v>
      </c>
      <c r="W182" s="46">
        <v>3</v>
      </c>
      <c r="X182" s="120">
        <f t="shared" si="72"/>
        <v>7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>
        <v>0</v>
      </c>
      <c r="AF182" s="102"/>
      <c r="AG182" s="102"/>
      <c r="AH182" s="102"/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>
        <v>0</v>
      </c>
      <c r="AU182" s="102"/>
      <c r="AV182" s="102"/>
      <c r="AW182" s="102"/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>
        <v>0</v>
      </c>
      <c r="BJ182" s="102"/>
      <c r="BK182" s="102"/>
      <c r="BL182" s="102"/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>
        <v>0</v>
      </c>
      <c r="BY182" s="102"/>
      <c r="BZ182" s="102"/>
      <c r="CA182" s="102"/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2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2</v>
      </c>
      <c r="CU182" s="53">
        <f t="shared" si="84"/>
        <v>0.23529411764705882</v>
      </c>
    </row>
    <row r="183" spans="1:99" x14ac:dyDescent="0.3">
      <c r="A183" s="110" t="s">
        <v>70</v>
      </c>
      <c r="B183" s="110" t="s">
        <v>306</v>
      </c>
      <c r="C183" s="111">
        <v>1672</v>
      </c>
      <c r="D183" s="110" t="s">
        <v>613</v>
      </c>
      <c r="E183" s="110" t="s">
        <v>70</v>
      </c>
      <c r="F183" s="110" t="s">
        <v>306</v>
      </c>
      <c r="G183" s="111" t="s">
        <v>547</v>
      </c>
      <c r="H183" s="111">
        <v>181</v>
      </c>
      <c r="I183" s="110" t="s">
        <v>629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>
        <v>0</v>
      </c>
      <c r="Q183" s="102"/>
      <c r="R183" s="102"/>
      <c r="S183" s="102"/>
      <c r="T183" s="102"/>
      <c r="U183" s="102"/>
      <c r="V183" s="46">
        <f t="shared" si="71"/>
        <v>2</v>
      </c>
      <c r="W183" s="46">
        <v>18</v>
      </c>
      <c r="X183" s="120">
        <f t="shared" si="72"/>
        <v>22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>
        <v>0</v>
      </c>
      <c r="AF183" s="102"/>
      <c r="AG183" s="102"/>
      <c r="AH183" s="102"/>
      <c r="AI183" s="102"/>
      <c r="AJ183" s="102"/>
      <c r="AK183" s="46">
        <f t="shared" si="73"/>
        <v>1</v>
      </c>
      <c r="AL183" s="54">
        <v>33</v>
      </c>
      <c r="AM183" s="120">
        <f t="shared" si="74"/>
        <v>35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>
        <v>0</v>
      </c>
      <c r="AU183" s="102"/>
      <c r="AV183" s="102"/>
      <c r="AW183" s="102"/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>
        <v>0</v>
      </c>
      <c r="BJ183" s="102"/>
      <c r="BK183" s="102"/>
      <c r="BL183" s="102"/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>
        <v>0</v>
      </c>
      <c r="BY183" s="102"/>
      <c r="BZ183" s="102"/>
      <c r="CA183" s="102"/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0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3</v>
      </c>
      <c r="CU183" s="53">
        <f t="shared" si="84"/>
        <v>5.7142857142857141E-2</v>
      </c>
    </row>
    <row r="184" spans="1:99" x14ac:dyDescent="0.3">
      <c r="A184" s="110" t="s">
        <v>70</v>
      </c>
      <c r="B184" s="110" t="s">
        <v>306</v>
      </c>
      <c r="C184" s="111">
        <v>1672</v>
      </c>
      <c r="D184" s="110" t="s">
        <v>613</v>
      </c>
      <c r="E184" s="110" t="s">
        <v>70</v>
      </c>
      <c r="F184" s="110" t="s">
        <v>306</v>
      </c>
      <c r="G184" s="111" t="s">
        <v>529</v>
      </c>
      <c r="H184" s="111">
        <v>182</v>
      </c>
      <c r="I184" s="110" t="s">
        <v>630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8</v>
      </c>
      <c r="P184" s="102">
        <v>4</v>
      </c>
      <c r="Q184" s="102"/>
      <c r="R184" s="102"/>
      <c r="S184" s="102"/>
      <c r="T184" s="102"/>
      <c r="U184" s="102"/>
      <c r="V184" s="46">
        <f t="shared" si="71"/>
        <v>18</v>
      </c>
      <c r="W184" s="46">
        <v>25</v>
      </c>
      <c r="X184" s="120">
        <f t="shared" si="72"/>
        <v>58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>
        <v>0</v>
      </c>
      <c r="AF184" s="102"/>
      <c r="AG184" s="102"/>
      <c r="AH184" s="102"/>
      <c r="AI184" s="102"/>
      <c r="AJ184" s="102"/>
      <c r="AK184" s="46">
        <f t="shared" si="73"/>
        <v>3</v>
      </c>
      <c r="AL184" s="54">
        <v>82</v>
      </c>
      <c r="AM184" s="120">
        <f t="shared" si="74"/>
        <v>85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>
        <v>1</v>
      </c>
      <c r="AU184" s="102"/>
      <c r="AV184" s="102"/>
      <c r="AW184" s="102"/>
      <c r="AX184" s="102"/>
      <c r="AY184" s="102"/>
      <c r="AZ184" s="46">
        <f t="shared" si="75"/>
        <v>3</v>
      </c>
      <c r="BA184" s="54">
        <v>4</v>
      </c>
      <c r="BB184" s="120">
        <f t="shared" si="76"/>
        <v>10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>
        <v>0</v>
      </c>
      <c r="BJ184" s="102"/>
      <c r="BK184" s="102"/>
      <c r="BL184" s="102"/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1</v>
      </c>
      <c r="BX184" s="102">
        <v>0</v>
      </c>
      <c r="BY184" s="102"/>
      <c r="BZ184" s="102"/>
      <c r="CA184" s="102"/>
      <c r="CB184" s="102"/>
      <c r="CC184" s="102"/>
      <c r="CD184" s="51">
        <f t="shared" si="79"/>
        <v>2</v>
      </c>
      <c r="CE184" s="54">
        <v>1</v>
      </c>
      <c r="CF184" s="120">
        <f t="shared" si="80"/>
        <v>4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9</v>
      </c>
      <c r="CM184" s="94">
        <f t="shared" si="65"/>
        <v>5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26</v>
      </c>
      <c r="CU184" s="53">
        <f t="shared" si="84"/>
        <v>0.2311111111111111</v>
      </c>
    </row>
    <row r="185" spans="1:99" x14ac:dyDescent="0.3">
      <c r="A185" s="110" t="s">
        <v>70</v>
      </c>
      <c r="B185" s="110" t="s">
        <v>306</v>
      </c>
      <c r="C185" s="111">
        <v>1672</v>
      </c>
      <c r="D185" s="110" t="s">
        <v>613</v>
      </c>
      <c r="E185" s="110" t="s">
        <v>70</v>
      </c>
      <c r="F185" s="110" t="s">
        <v>306</v>
      </c>
      <c r="G185" s="111" t="s">
        <v>527</v>
      </c>
      <c r="H185" s="111">
        <v>183</v>
      </c>
      <c r="I185" s="110" t="s">
        <v>631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>
        <v>2</v>
      </c>
      <c r="Q185" s="102"/>
      <c r="R185" s="102"/>
      <c r="S185" s="102"/>
      <c r="T185" s="102"/>
      <c r="U185" s="102"/>
      <c r="V185" s="46">
        <f t="shared" si="71"/>
        <v>31</v>
      </c>
      <c r="W185" s="46">
        <v>10</v>
      </c>
      <c r="X185" s="120">
        <f t="shared" si="72"/>
        <v>65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>
        <v>3</v>
      </c>
      <c r="AF185" s="102"/>
      <c r="AG185" s="102"/>
      <c r="AH185" s="102"/>
      <c r="AI185" s="102"/>
      <c r="AJ185" s="102"/>
      <c r="AK185" s="46">
        <f t="shared" si="73"/>
        <v>39</v>
      </c>
      <c r="AL185" s="54">
        <v>6.5</v>
      </c>
      <c r="AM185" s="120">
        <f t="shared" si="74"/>
        <v>71.5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>
        <v>0</v>
      </c>
      <c r="AU185" s="102"/>
      <c r="AV185" s="102"/>
      <c r="AW185" s="102"/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>
        <v>0</v>
      </c>
      <c r="BJ185" s="102"/>
      <c r="BK185" s="102"/>
      <c r="BL185" s="102"/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>
        <v>5</v>
      </c>
      <c r="BY185" s="102"/>
      <c r="BZ185" s="102"/>
      <c r="CA185" s="102"/>
      <c r="CB185" s="102"/>
      <c r="CC185" s="102"/>
      <c r="CD185" s="51">
        <f t="shared" si="79"/>
        <v>21</v>
      </c>
      <c r="CE185" s="54">
        <v>1</v>
      </c>
      <c r="CF185" s="120">
        <f t="shared" si="80"/>
        <v>42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10</v>
      </c>
      <c r="CN185" s="94">
        <f t="shared" si="66"/>
        <v>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91</v>
      </c>
      <c r="CU185" s="53">
        <f t="shared" si="84"/>
        <v>5.0555555555555554</v>
      </c>
    </row>
    <row r="186" spans="1:99" x14ac:dyDescent="0.3">
      <c r="A186" s="110" t="s">
        <v>70</v>
      </c>
      <c r="B186" s="110" t="s">
        <v>306</v>
      </c>
      <c r="C186" s="111">
        <v>1672</v>
      </c>
      <c r="D186" s="110" t="s">
        <v>613</v>
      </c>
      <c r="E186" s="110" t="s">
        <v>70</v>
      </c>
      <c r="F186" s="110" t="s">
        <v>306</v>
      </c>
      <c r="G186" s="111" t="s">
        <v>527</v>
      </c>
      <c r="H186" s="111">
        <v>184</v>
      </c>
      <c r="I186" s="110" t="s">
        <v>632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>
        <v>4</v>
      </c>
      <c r="Q186" s="102"/>
      <c r="R186" s="102"/>
      <c r="S186" s="102"/>
      <c r="T186" s="102"/>
      <c r="U186" s="102"/>
      <c r="V186" s="46">
        <f t="shared" si="71"/>
        <v>35</v>
      </c>
      <c r="W186" s="46">
        <v>11.5</v>
      </c>
      <c r="X186" s="120">
        <f t="shared" si="72"/>
        <v>74.5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>
        <v>27</v>
      </c>
      <c r="AF186" s="102"/>
      <c r="AG186" s="102"/>
      <c r="AH186" s="102"/>
      <c r="AI186" s="102"/>
      <c r="AJ186" s="102"/>
      <c r="AK186" s="46">
        <f t="shared" si="73"/>
        <v>105</v>
      </c>
      <c r="AL186" s="54">
        <v>18.5</v>
      </c>
      <c r="AM186" s="120">
        <f t="shared" si="74"/>
        <v>209.5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>
        <v>0</v>
      </c>
      <c r="AU186" s="102"/>
      <c r="AV186" s="102"/>
      <c r="AW186" s="102"/>
      <c r="AX186" s="102"/>
      <c r="AY186" s="102"/>
      <c r="AZ186" s="46">
        <f t="shared" si="75"/>
        <v>0</v>
      </c>
      <c r="BA186" s="54">
        <v>3</v>
      </c>
      <c r="BB186" s="120">
        <f t="shared" si="76"/>
        <v>3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>
        <v>0</v>
      </c>
      <c r="BJ186" s="102"/>
      <c r="BK186" s="102"/>
      <c r="BL186" s="102"/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>
        <v>0</v>
      </c>
      <c r="BY186" s="102"/>
      <c r="BZ186" s="102"/>
      <c r="CA186" s="102"/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31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140</v>
      </c>
      <c r="CU186" s="53">
        <f t="shared" si="84"/>
        <v>4.117647058823529</v>
      </c>
    </row>
    <row r="187" spans="1:99" x14ac:dyDescent="0.3">
      <c r="A187" s="110" t="s">
        <v>70</v>
      </c>
      <c r="B187" s="110" t="s">
        <v>109</v>
      </c>
      <c r="C187" s="111">
        <v>1672</v>
      </c>
      <c r="D187" s="110" t="s">
        <v>613</v>
      </c>
      <c r="E187" s="110" t="s">
        <v>70</v>
      </c>
      <c r="F187" s="110" t="s">
        <v>71</v>
      </c>
      <c r="G187" s="111" t="s">
        <v>543</v>
      </c>
      <c r="H187" s="111">
        <v>185</v>
      </c>
      <c r="I187" s="110" t="s">
        <v>633</v>
      </c>
      <c r="J187" s="102">
        <v>7</v>
      </c>
      <c r="K187" s="102">
        <v>13</v>
      </c>
      <c r="L187" s="102">
        <v>11</v>
      </c>
      <c r="M187" s="102">
        <v>19</v>
      </c>
      <c r="N187" s="102">
        <v>30</v>
      </c>
      <c r="O187" s="102">
        <v>114</v>
      </c>
      <c r="P187" s="102">
        <v>73</v>
      </c>
      <c r="Q187" s="102"/>
      <c r="R187" s="102"/>
      <c r="S187" s="102"/>
      <c r="T187" s="102"/>
      <c r="U187" s="102"/>
      <c r="V187" s="46">
        <f t="shared" si="71"/>
        <v>267</v>
      </c>
      <c r="W187" s="46">
        <v>108.5</v>
      </c>
      <c r="X187" s="120">
        <f t="shared" si="72"/>
        <v>622.5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>
        <v>47</v>
      </c>
      <c r="AF187" s="102"/>
      <c r="AG187" s="102"/>
      <c r="AH187" s="102"/>
      <c r="AI187" s="102"/>
      <c r="AJ187" s="102"/>
      <c r="AK187" s="46">
        <f t="shared" si="73"/>
        <v>179</v>
      </c>
      <c r="AL187" s="54">
        <v>188</v>
      </c>
      <c r="AM187" s="120">
        <f t="shared" si="74"/>
        <v>516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>
        <v>2</v>
      </c>
      <c r="AU187" s="102"/>
      <c r="AV187" s="102"/>
      <c r="AW187" s="102"/>
      <c r="AX187" s="102"/>
      <c r="AY187" s="102"/>
      <c r="AZ187" s="46">
        <f t="shared" si="75"/>
        <v>3</v>
      </c>
      <c r="BA187" s="54">
        <v>4.5</v>
      </c>
      <c r="BB187" s="120">
        <f t="shared" si="76"/>
        <v>9.5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>
        <v>0</v>
      </c>
      <c r="BJ187" s="102"/>
      <c r="BK187" s="102"/>
      <c r="BL187" s="102"/>
      <c r="BM187" s="102"/>
      <c r="BN187" s="104"/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>
        <v>4</v>
      </c>
      <c r="BY187" s="102"/>
      <c r="BZ187" s="102"/>
      <c r="CA187" s="102"/>
      <c r="CB187" s="102"/>
      <c r="CC187" s="102"/>
      <c r="CD187" s="51">
        <f t="shared" si="79"/>
        <v>10</v>
      </c>
      <c r="CE187" s="54">
        <v>10.5</v>
      </c>
      <c r="CF187" s="120">
        <f t="shared" si="80"/>
        <v>27.5</v>
      </c>
      <c r="CG187" s="94">
        <f t="shared" si="81"/>
        <v>22</v>
      </c>
      <c r="CH187" s="94">
        <f t="shared" si="60"/>
        <v>33</v>
      </c>
      <c r="CI187" s="94">
        <f t="shared" si="61"/>
        <v>24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126</v>
      </c>
      <c r="CN187" s="94">
        <f t="shared" si="66"/>
        <v>0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462</v>
      </c>
      <c r="CU187" s="53">
        <f t="shared" si="84"/>
        <v>1.4831460674157304</v>
      </c>
    </row>
    <row r="188" spans="1:99" x14ac:dyDescent="0.3">
      <c r="A188" s="110" t="s">
        <v>463</v>
      </c>
      <c r="B188" s="110" t="s">
        <v>25</v>
      </c>
      <c r="C188" s="111">
        <v>871</v>
      </c>
      <c r="D188" s="110" t="s">
        <v>634</v>
      </c>
      <c r="E188" s="110" t="s">
        <v>463</v>
      </c>
      <c r="F188" s="110" t="s">
        <v>25</v>
      </c>
      <c r="G188" s="111" t="s">
        <v>529</v>
      </c>
      <c r="H188" s="111">
        <v>186</v>
      </c>
      <c r="I188" s="110" t="s">
        <v>635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4</v>
      </c>
      <c r="P188" s="102">
        <v>1</v>
      </c>
      <c r="Q188" s="102"/>
      <c r="R188" s="102"/>
      <c r="S188" s="102"/>
      <c r="T188" s="102"/>
      <c r="U188" s="102"/>
      <c r="V188" s="46">
        <f t="shared" si="71"/>
        <v>19</v>
      </c>
      <c r="W188" s="46">
        <v>46</v>
      </c>
      <c r="X188" s="120">
        <f t="shared" si="72"/>
        <v>81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14</v>
      </c>
      <c r="AE188" s="102">
        <v>15</v>
      </c>
      <c r="AF188" s="102"/>
      <c r="AG188" s="102"/>
      <c r="AH188" s="102"/>
      <c r="AI188" s="102"/>
      <c r="AJ188" s="102"/>
      <c r="AK188" s="46">
        <f t="shared" si="73"/>
        <v>71</v>
      </c>
      <c r="AL188" s="54">
        <v>131.5</v>
      </c>
      <c r="AM188" s="120">
        <f t="shared" si="74"/>
        <v>272.5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>
        <v>0</v>
      </c>
      <c r="AU188" s="102"/>
      <c r="AV188" s="102"/>
      <c r="AW188" s="102"/>
      <c r="AX188" s="102"/>
      <c r="AY188" s="102"/>
      <c r="AZ188" s="46">
        <f t="shared" si="75"/>
        <v>3</v>
      </c>
      <c r="BA188" s="54">
        <v>4</v>
      </c>
      <c r="BB188" s="120">
        <f t="shared" si="76"/>
        <v>8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>
        <v>0</v>
      </c>
      <c r="BJ188" s="102"/>
      <c r="BK188" s="102"/>
      <c r="BL188" s="102"/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>
        <v>0</v>
      </c>
      <c r="BY188" s="102"/>
      <c r="BZ188" s="102"/>
      <c r="CA188" s="102"/>
      <c r="CB188" s="102"/>
      <c r="CC188" s="102"/>
      <c r="CD188" s="51">
        <f t="shared" si="79"/>
        <v>1</v>
      </c>
      <c r="CE188" s="54">
        <v>7.5</v>
      </c>
      <c r="CF188" s="120">
        <f t="shared" si="80"/>
        <v>8.5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19</v>
      </c>
      <c r="CM188" s="94">
        <f t="shared" si="65"/>
        <v>16</v>
      </c>
      <c r="CN188" s="94">
        <f t="shared" si="66"/>
        <v>0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94</v>
      </c>
      <c r="CU188" s="53">
        <f t="shared" si="84"/>
        <v>0.49604221635883905</v>
      </c>
    </row>
    <row r="189" spans="1:99" x14ac:dyDescent="0.3">
      <c r="A189" s="110" t="s">
        <v>463</v>
      </c>
      <c r="B189" s="110" t="s">
        <v>25</v>
      </c>
      <c r="C189" s="111">
        <v>871</v>
      </c>
      <c r="D189" s="110" t="s">
        <v>634</v>
      </c>
      <c r="E189" s="110" t="s">
        <v>463</v>
      </c>
      <c r="F189" s="110" t="s">
        <v>25</v>
      </c>
      <c r="G189" s="111" t="s">
        <v>543</v>
      </c>
      <c r="H189" s="111">
        <v>187</v>
      </c>
      <c r="I189" s="110" t="s">
        <v>636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3</v>
      </c>
      <c r="P189" s="102">
        <v>1</v>
      </c>
      <c r="Q189" s="102"/>
      <c r="R189" s="102"/>
      <c r="S189" s="102"/>
      <c r="T189" s="102"/>
      <c r="U189" s="102"/>
      <c r="V189" s="46">
        <f t="shared" si="71"/>
        <v>10</v>
      </c>
      <c r="W189" s="46">
        <v>9</v>
      </c>
      <c r="X189" s="120">
        <f t="shared" si="72"/>
        <v>27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55</v>
      </c>
      <c r="AE189" s="102">
        <v>32</v>
      </c>
      <c r="AF189" s="102"/>
      <c r="AG189" s="102"/>
      <c r="AH189" s="102"/>
      <c r="AI189" s="102"/>
      <c r="AJ189" s="102"/>
      <c r="AK189" s="46">
        <f t="shared" si="73"/>
        <v>215</v>
      </c>
      <c r="AL189" s="54">
        <v>110.5</v>
      </c>
      <c r="AM189" s="120">
        <f t="shared" si="74"/>
        <v>490.5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>
        <v>1</v>
      </c>
      <c r="AU189" s="102"/>
      <c r="AV189" s="102"/>
      <c r="AW189" s="102"/>
      <c r="AX189" s="102"/>
      <c r="AY189" s="102"/>
      <c r="AZ189" s="46">
        <f t="shared" si="75"/>
        <v>2</v>
      </c>
      <c r="BA189" s="54">
        <v>2.5</v>
      </c>
      <c r="BB189" s="120">
        <f t="shared" si="76"/>
        <v>6.5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>
        <v>0</v>
      </c>
      <c r="BJ189" s="102"/>
      <c r="BK189" s="102"/>
      <c r="BL189" s="102"/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>
        <v>7</v>
      </c>
      <c r="BY189" s="102"/>
      <c r="BZ189" s="102"/>
      <c r="CA189" s="102"/>
      <c r="CB189" s="102"/>
      <c r="CC189" s="102"/>
      <c r="CD189" s="51">
        <f t="shared" si="79"/>
        <v>9</v>
      </c>
      <c r="CE189" s="54">
        <v>10</v>
      </c>
      <c r="CF189" s="120">
        <f t="shared" si="80"/>
        <v>27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59</v>
      </c>
      <c r="CM189" s="94">
        <f t="shared" si="65"/>
        <v>41</v>
      </c>
      <c r="CN189" s="94">
        <f t="shared" si="66"/>
        <v>0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236</v>
      </c>
      <c r="CU189" s="53">
        <f t="shared" si="84"/>
        <v>1.7811320754716982</v>
      </c>
    </row>
    <row r="190" spans="1:99" x14ac:dyDescent="0.3">
      <c r="A190" s="110" t="s">
        <v>463</v>
      </c>
      <c r="B190" s="110" t="s">
        <v>25</v>
      </c>
      <c r="C190" s="111">
        <v>871</v>
      </c>
      <c r="D190" s="110" t="s">
        <v>634</v>
      </c>
      <c r="E190" s="110" t="s">
        <v>463</v>
      </c>
      <c r="F190" s="110" t="s">
        <v>25</v>
      </c>
      <c r="G190" s="111" t="s">
        <v>527</v>
      </c>
      <c r="H190" s="111">
        <v>188</v>
      </c>
      <c r="I190" s="110" t="s">
        <v>637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/>
      <c r="R190" s="102"/>
      <c r="S190" s="102"/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>
        <v>0</v>
      </c>
      <c r="AF190" s="102"/>
      <c r="AG190" s="102"/>
      <c r="AH190" s="102"/>
      <c r="AI190" s="102"/>
      <c r="AJ190" s="102"/>
      <c r="AK190" s="46">
        <f t="shared" si="73"/>
        <v>2</v>
      </c>
      <c r="AL190" s="54">
        <v>8</v>
      </c>
      <c r="AM190" s="120">
        <f t="shared" si="74"/>
        <v>10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>
        <v>0</v>
      </c>
      <c r="AU190" s="102"/>
      <c r="AV190" s="102"/>
      <c r="AW190" s="102"/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>
        <v>0</v>
      </c>
      <c r="BJ190" s="102"/>
      <c r="BK190" s="102"/>
      <c r="BL190" s="102"/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>
        <v>0</v>
      </c>
      <c r="BY190" s="102"/>
      <c r="BZ190" s="102"/>
      <c r="CA190" s="102"/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0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2</v>
      </c>
      <c r="CU190" s="53">
        <f t="shared" si="84"/>
        <v>0.21052631578947367</v>
      </c>
    </row>
    <row r="191" spans="1:99" x14ac:dyDescent="0.3">
      <c r="A191" s="110" t="s">
        <v>463</v>
      </c>
      <c r="B191" s="110" t="s">
        <v>25</v>
      </c>
      <c r="C191" s="111">
        <v>871</v>
      </c>
      <c r="D191" s="110" t="s">
        <v>634</v>
      </c>
      <c r="E191" s="110" t="s">
        <v>463</v>
      </c>
      <c r="F191" s="110" t="s">
        <v>25</v>
      </c>
      <c r="G191" s="111" t="s">
        <v>527</v>
      </c>
      <c r="H191" s="111">
        <v>189</v>
      </c>
      <c r="I191" s="110" t="s">
        <v>638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>
        <v>0</v>
      </c>
      <c r="Q191" s="102"/>
      <c r="R191" s="102"/>
      <c r="S191" s="102"/>
      <c r="T191" s="102"/>
      <c r="U191" s="102"/>
      <c r="V191" s="46">
        <f t="shared" si="71"/>
        <v>0</v>
      </c>
      <c r="W191" s="46">
        <v>0</v>
      </c>
      <c r="X191" s="120">
        <f t="shared" si="72"/>
        <v>0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>
        <v>0</v>
      </c>
      <c r="AF191" s="102"/>
      <c r="AG191" s="102"/>
      <c r="AH191" s="102"/>
      <c r="AI191" s="102"/>
      <c r="AJ191" s="102"/>
      <c r="AK191" s="46">
        <f t="shared" si="73"/>
        <v>1</v>
      </c>
      <c r="AL191" s="54">
        <v>1.5</v>
      </c>
      <c r="AM191" s="120">
        <f t="shared" si="74"/>
        <v>3.5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>
        <v>0</v>
      </c>
      <c r="AU191" s="102"/>
      <c r="AV191" s="102"/>
      <c r="AW191" s="102"/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>
        <v>0</v>
      </c>
      <c r="BJ191" s="102"/>
      <c r="BK191" s="102"/>
      <c r="BL191" s="102"/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>
        <v>0</v>
      </c>
      <c r="BY191" s="102"/>
      <c r="BZ191" s="102"/>
      <c r="CA191" s="102"/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0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1</v>
      </c>
      <c r="CU191" s="53">
        <f t="shared" si="84"/>
        <v>0.2857142857142857</v>
      </c>
    </row>
    <row r="192" spans="1:99" x14ac:dyDescent="0.3">
      <c r="A192" s="110" t="s">
        <v>463</v>
      </c>
      <c r="B192" s="110" t="s">
        <v>25</v>
      </c>
      <c r="C192" s="111">
        <v>871</v>
      </c>
      <c r="D192" s="110" t="s">
        <v>634</v>
      </c>
      <c r="E192" s="110" t="s">
        <v>463</v>
      </c>
      <c r="F192" s="110" t="s">
        <v>25</v>
      </c>
      <c r="G192" s="111" t="s">
        <v>527</v>
      </c>
      <c r="H192" s="111">
        <v>190</v>
      </c>
      <c r="I192" s="110" t="s">
        <v>639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/>
      <c r="R192" s="102"/>
      <c r="S192" s="102"/>
      <c r="T192" s="102"/>
      <c r="U192" s="102"/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1</v>
      </c>
      <c r="AE192" s="102">
        <v>0</v>
      </c>
      <c r="AF192" s="102"/>
      <c r="AG192" s="102"/>
      <c r="AH192" s="102"/>
      <c r="AI192" s="102"/>
      <c r="AJ192" s="102"/>
      <c r="AK192" s="46">
        <f t="shared" si="73"/>
        <v>6</v>
      </c>
      <c r="AL192" s="54">
        <v>16</v>
      </c>
      <c r="AM192" s="120">
        <f t="shared" si="74"/>
        <v>25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>
        <v>0</v>
      </c>
      <c r="AU192" s="102"/>
      <c r="AV192" s="102"/>
      <c r="AW192" s="102"/>
      <c r="AX192" s="102"/>
      <c r="AY192" s="102"/>
      <c r="AZ192" s="46">
        <f t="shared" si="75"/>
        <v>0</v>
      </c>
      <c r="BA192" s="54">
        <v>0</v>
      </c>
      <c r="BB192" s="120">
        <f t="shared" si="76"/>
        <v>0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>
        <v>0</v>
      </c>
      <c r="BJ192" s="102"/>
      <c r="BK192" s="102"/>
      <c r="BL192" s="102"/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>
        <v>0</v>
      </c>
      <c r="BY192" s="102"/>
      <c r="BZ192" s="102"/>
      <c r="CA192" s="102"/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1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7</v>
      </c>
      <c r="CU192" s="53">
        <f t="shared" si="84"/>
        <v>0.35</v>
      </c>
    </row>
    <row r="193" spans="1:99" x14ac:dyDescent="0.3">
      <c r="A193" s="110" t="s">
        <v>463</v>
      </c>
      <c r="B193" s="110" t="s">
        <v>122</v>
      </c>
      <c r="C193" s="111">
        <v>871</v>
      </c>
      <c r="D193" s="110" t="s">
        <v>634</v>
      </c>
      <c r="E193" s="110" t="s">
        <v>463</v>
      </c>
      <c r="F193" s="110" t="s">
        <v>122</v>
      </c>
      <c r="G193" s="111" t="s">
        <v>529</v>
      </c>
      <c r="H193" s="111">
        <v>191</v>
      </c>
      <c r="I193" s="110" t="s">
        <v>640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>
        <v>11</v>
      </c>
      <c r="Q193" s="102"/>
      <c r="R193" s="102"/>
      <c r="S193" s="102"/>
      <c r="T193" s="102"/>
      <c r="U193" s="102"/>
      <c r="V193" s="46">
        <f t="shared" si="71"/>
        <v>79</v>
      </c>
      <c r="W193" s="46">
        <v>57.5</v>
      </c>
      <c r="X193" s="120">
        <f t="shared" si="72"/>
        <v>204.5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>
        <v>15</v>
      </c>
      <c r="AF193" s="102"/>
      <c r="AG193" s="102"/>
      <c r="AH193" s="102"/>
      <c r="AI193" s="102"/>
      <c r="AJ193" s="102"/>
      <c r="AK193" s="46">
        <f t="shared" si="73"/>
        <v>147</v>
      </c>
      <c r="AL193" s="54">
        <v>132.5</v>
      </c>
      <c r="AM193" s="120">
        <f t="shared" si="74"/>
        <v>409.5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>
        <v>1</v>
      </c>
      <c r="AU193" s="102"/>
      <c r="AV193" s="102"/>
      <c r="AW193" s="102"/>
      <c r="AX193" s="102"/>
      <c r="AY193" s="102"/>
      <c r="AZ193" s="46">
        <f t="shared" si="75"/>
        <v>1</v>
      </c>
      <c r="BA193" s="54">
        <v>2</v>
      </c>
      <c r="BB193" s="120">
        <f t="shared" si="76"/>
        <v>4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>
        <v>0</v>
      </c>
      <c r="BJ193" s="102"/>
      <c r="BK193" s="102"/>
      <c r="BL193" s="102"/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>
        <v>1</v>
      </c>
      <c r="BY193" s="102"/>
      <c r="BZ193" s="102"/>
      <c r="CA193" s="102"/>
      <c r="CB193" s="102"/>
      <c r="CC193" s="102"/>
      <c r="CD193" s="51">
        <f t="shared" si="79"/>
        <v>1</v>
      </c>
      <c r="CE193" s="54">
        <v>11.5</v>
      </c>
      <c r="CF193" s="120">
        <f t="shared" si="80"/>
        <v>13.5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28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228</v>
      </c>
      <c r="CU193" s="53">
        <f t="shared" si="84"/>
        <v>1.1203931203931203</v>
      </c>
    </row>
    <row r="194" spans="1:99" x14ac:dyDescent="0.3">
      <c r="A194" s="110" t="s">
        <v>463</v>
      </c>
      <c r="B194" s="110" t="s">
        <v>122</v>
      </c>
      <c r="C194" s="111">
        <v>871</v>
      </c>
      <c r="D194" s="110" t="s">
        <v>634</v>
      </c>
      <c r="E194" s="110" t="s">
        <v>463</v>
      </c>
      <c r="F194" s="110" t="s">
        <v>122</v>
      </c>
      <c r="G194" s="111" t="s">
        <v>527</v>
      </c>
      <c r="H194" s="111">
        <v>192</v>
      </c>
      <c r="I194" s="110" t="s">
        <v>641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>
        <v>5</v>
      </c>
      <c r="Q194" s="102"/>
      <c r="R194" s="102"/>
      <c r="S194" s="102"/>
      <c r="T194" s="102"/>
      <c r="U194" s="102"/>
      <c r="V194" s="46">
        <f t="shared" si="71"/>
        <v>35</v>
      </c>
      <c r="W194" s="46">
        <v>12.5</v>
      </c>
      <c r="X194" s="120">
        <f t="shared" si="72"/>
        <v>67.5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>
        <v>27</v>
      </c>
      <c r="AF194" s="102"/>
      <c r="AG194" s="102"/>
      <c r="AH194" s="102"/>
      <c r="AI194" s="102"/>
      <c r="AJ194" s="102"/>
      <c r="AK194" s="46">
        <f t="shared" si="73"/>
        <v>103</v>
      </c>
      <c r="AL194" s="54">
        <v>88.5</v>
      </c>
      <c r="AM194" s="120">
        <f t="shared" si="74"/>
        <v>284.5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>
        <v>0</v>
      </c>
      <c r="AU194" s="102"/>
      <c r="AV194" s="102"/>
      <c r="AW194" s="102"/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>
        <v>0</v>
      </c>
      <c r="BJ194" s="102"/>
      <c r="BK194" s="102"/>
      <c r="BL194" s="102"/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>
        <v>0</v>
      </c>
      <c r="BY194" s="102"/>
      <c r="BZ194" s="102"/>
      <c r="CA194" s="102"/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32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138</v>
      </c>
      <c r="CU194" s="53">
        <f t="shared" si="84"/>
        <v>1.3663366336633664</v>
      </c>
    </row>
    <row r="195" spans="1:99" x14ac:dyDescent="0.3">
      <c r="A195" s="110" t="s">
        <v>463</v>
      </c>
      <c r="B195" s="110" t="s">
        <v>127</v>
      </c>
      <c r="C195" s="111">
        <v>871</v>
      </c>
      <c r="D195" s="110" t="s">
        <v>634</v>
      </c>
      <c r="E195" s="110" t="s">
        <v>463</v>
      </c>
      <c r="F195" s="110" t="s">
        <v>127</v>
      </c>
      <c r="G195" s="111" t="s">
        <v>543</v>
      </c>
      <c r="H195" s="111">
        <v>193</v>
      </c>
      <c r="I195" s="110" t="s">
        <v>642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>
        <v>9</v>
      </c>
      <c r="Q195" s="102"/>
      <c r="R195" s="102"/>
      <c r="S195" s="102"/>
      <c r="T195" s="102"/>
      <c r="U195" s="102"/>
      <c r="V195" s="46">
        <f t="shared" si="71"/>
        <v>67</v>
      </c>
      <c r="W195" s="46">
        <v>54.5</v>
      </c>
      <c r="X195" s="120">
        <f t="shared" si="72"/>
        <v>171.5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>
        <v>55</v>
      </c>
      <c r="AF195" s="102"/>
      <c r="AG195" s="102"/>
      <c r="AH195" s="102"/>
      <c r="AI195" s="102"/>
      <c r="AJ195" s="102"/>
      <c r="AK195" s="46">
        <f t="shared" si="73"/>
        <v>326</v>
      </c>
      <c r="AL195" s="54">
        <v>172</v>
      </c>
      <c r="AM195" s="120">
        <f t="shared" si="74"/>
        <v>784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>
        <v>1</v>
      </c>
      <c r="AU195" s="102"/>
      <c r="AV195" s="102"/>
      <c r="AW195" s="102"/>
      <c r="AX195" s="102"/>
      <c r="AY195" s="102"/>
      <c r="AZ195" s="46">
        <f t="shared" si="75"/>
        <v>3</v>
      </c>
      <c r="BA195" s="54">
        <v>6</v>
      </c>
      <c r="BB195" s="120">
        <f t="shared" si="76"/>
        <v>12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>
        <v>0</v>
      </c>
      <c r="BJ195" s="102"/>
      <c r="BK195" s="102"/>
      <c r="BL195" s="102"/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>
        <v>5</v>
      </c>
      <c r="BY195" s="102"/>
      <c r="BZ195" s="102"/>
      <c r="CA195" s="102"/>
      <c r="CB195" s="102"/>
      <c r="CC195" s="102"/>
      <c r="CD195" s="51">
        <f t="shared" si="79"/>
        <v>22</v>
      </c>
      <c r="CE195" s="54">
        <v>3.5</v>
      </c>
      <c r="CF195" s="120">
        <f t="shared" si="80"/>
        <v>44.5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70</v>
      </c>
      <c r="CN195" s="94">
        <f t="shared" si="66"/>
        <v>0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418</v>
      </c>
      <c r="CU195" s="53">
        <f t="shared" si="84"/>
        <v>1.7674418604651163</v>
      </c>
    </row>
    <row r="196" spans="1:99" x14ac:dyDescent="0.3">
      <c r="A196" s="110" t="s">
        <v>463</v>
      </c>
      <c r="B196" s="110" t="s">
        <v>127</v>
      </c>
      <c r="C196" s="111">
        <v>871</v>
      </c>
      <c r="D196" s="110" t="s">
        <v>634</v>
      </c>
      <c r="E196" s="110" t="s">
        <v>463</v>
      </c>
      <c r="F196" s="110" t="s">
        <v>127</v>
      </c>
      <c r="G196" s="111" t="s">
        <v>527</v>
      </c>
      <c r="H196" s="111">
        <v>194</v>
      </c>
      <c r="I196" s="110" t="s">
        <v>643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>
        <v>1</v>
      </c>
      <c r="Q196" s="102"/>
      <c r="R196" s="102"/>
      <c r="S196" s="102"/>
      <c r="T196" s="102"/>
      <c r="U196" s="102"/>
      <c r="V196" s="46">
        <f t="shared" si="71"/>
        <v>12</v>
      </c>
      <c r="W196" s="46">
        <v>3.5</v>
      </c>
      <c r="X196" s="120">
        <f t="shared" si="72"/>
        <v>25.5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>
        <v>2</v>
      </c>
      <c r="AF196" s="102"/>
      <c r="AG196" s="102"/>
      <c r="AH196" s="102"/>
      <c r="AI196" s="102"/>
      <c r="AJ196" s="102"/>
      <c r="AK196" s="46">
        <f t="shared" si="73"/>
        <v>31</v>
      </c>
      <c r="AL196" s="54">
        <v>61</v>
      </c>
      <c r="AM196" s="120">
        <f t="shared" si="74"/>
        <v>120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>
        <v>0</v>
      </c>
      <c r="AU196" s="102"/>
      <c r="AV196" s="102"/>
      <c r="AW196" s="102"/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>
        <v>0</v>
      </c>
      <c r="BJ196" s="102"/>
      <c r="BK196" s="102"/>
      <c r="BL196" s="102"/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>
        <v>0</v>
      </c>
      <c r="BY196" s="102"/>
      <c r="BZ196" s="102"/>
      <c r="CA196" s="102"/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3</v>
      </c>
      <c r="CN196" s="94">
        <f t="shared" si="66"/>
        <v>0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43</v>
      </c>
      <c r="CU196" s="53">
        <f t="shared" si="84"/>
        <v>0.65648854961832059</v>
      </c>
    </row>
    <row r="197" spans="1:99" x14ac:dyDescent="0.3">
      <c r="A197" s="110" t="s">
        <v>463</v>
      </c>
      <c r="B197" s="110" t="s">
        <v>127</v>
      </c>
      <c r="C197" s="111">
        <v>871</v>
      </c>
      <c r="D197" s="110" t="s">
        <v>634</v>
      </c>
      <c r="E197" s="110" t="s">
        <v>463</v>
      </c>
      <c r="F197" s="110" t="s">
        <v>127</v>
      </c>
      <c r="G197" s="111" t="s">
        <v>527</v>
      </c>
      <c r="H197" s="111">
        <v>195</v>
      </c>
      <c r="I197" s="110" t="s">
        <v>644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>
        <v>0</v>
      </c>
      <c r="Q197" s="102"/>
      <c r="R197" s="102"/>
      <c r="S197" s="102"/>
      <c r="T197" s="102"/>
      <c r="U197" s="102"/>
      <c r="V197" s="46">
        <f t="shared" si="71"/>
        <v>14</v>
      </c>
      <c r="W197" s="46">
        <v>9</v>
      </c>
      <c r="X197" s="120">
        <f t="shared" si="72"/>
        <v>32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>
        <v>0</v>
      </c>
      <c r="AF197" s="102"/>
      <c r="AG197" s="102"/>
      <c r="AH197" s="102"/>
      <c r="AI197" s="102"/>
      <c r="AJ197" s="102"/>
      <c r="AK197" s="46">
        <f t="shared" si="73"/>
        <v>3</v>
      </c>
      <c r="AL197" s="54">
        <v>8</v>
      </c>
      <c r="AM197" s="120">
        <f t="shared" si="74"/>
        <v>14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>
        <v>0</v>
      </c>
      <c r="AU197" s="102"/>
      <c r="AV197" s="102"/>
      <c r="AW197" s="102"/>
      <c r="AX197" s="102"/>
      <c r="AY197" s="102"/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>
        <v>0</v>
      </c>
      <c r="BJ197" s="102"/>
      <c r="BK197" s="102"/>
      <c r="BL197" s="102"/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>
        <v>0</v>
      </c>
      <c r="BY197" s="102"/>
      <c r="BZ197" s="102"/>
      <c r="CA197" s="102"/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0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22</v>
      </c>
      <c r="CU197" s="53">
        <f t="shared" si="84"/>
        <v>1.2941176470588236</v>
      </c>
    </row>
    <row r="198" spans="1:99" x14ac:dyDescent="0.3">
      <c r="A198" s="110" t="s">
        <v>463</v>
      </c>
      <c r="B198" s="110" t="s">
        <v>127</v>
      </c>
      <c r="C198" s="111">
        <v>871</v>
      </c>
      <c r="D198" s="110" t="s">
        <v>634</v>
      </c>
      <c r="E198" s="110" t="s">
        <v>463</v>
      </c>
      <c r="F198" s="110" t="s">
        <v>127</v>
      </c>
      <c r="G198" s="111" t="s">
        <v>527</v>
      </c>
      <c r="H198" s="111">
        <v>196</v>
      </c>
      <c r="I198" s="110" t="s">
        <v>645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>
        <v>1</v>
      </c>
      <c r="Q198" s="102"/>
      <c r="R198" s="102"/>
      <c r="S198" s="102"/>
      <c r="T198" s="102"/>
      <c r="U198" s="102"/>
      <c r="V198" s="46">
        <f t="shared" si="71"/>
        <v>13</v>
      </c>
      <c r="W198" s="46">
        <v>6.5</v>
      </c>
      <c r="X198" s="120">
        <f t="shared" si="72"/>
        <v>30.5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>
        <v>5</v>
      </c>
      <c r="AF198" s="102"/>
      <c r="AG198" s="102"/>
      <c r="AH198" s="102"/>
      <c r="AI198" s="102"/>
      <c r="AJ198" s="102"/>
      <c r="AK198" s="46">
        <f t="shared" si="73"/>
        <v>41</v>
      </c>
      <c r="AL198" s="54">
        <v>54</v>
      </c>
      <c r="AM198" s="120">
        <f t="shared" si="74"/>
        <v>134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>
        <v>0</v>
      </c>
      <c r="AU198" s="102"/>
      <c r="AV198" s="102"/>
      <c r="AW198" s="102"/>
      <c r="AX198" s="102"/>
      <c r="AY198" s="102"/>
      <c r="AZ198" s="46">
        <f t="shared" si="75"/>
        <v>0</v>
      </c>
      <c r="BA198" s="54">
        <v>4</v>
      </c>
      <c r="BB198" s="120">
        <f t="shared" si="76"/>
        <v>4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>
        <v>0</v>
      </c>
      <c r="BJ198" s="102"/>
      <c r="BK198" s="102"/>
      <c r="BL198" s="102"/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>
        <v>0</v>
      </c>
      <c r="BY198" s="102"/>
      <c r="BZ198" s="102"/>
      <c r="CA198" s="102"/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6</v>
      </c>
      <c r="CN198" s="94">
        <f t="shared" si="66"/>
        <v>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54</v>
      </c>
      <c r="CU198" s="53">
        <f t="shared" si="84"/>
        <v>0.83720930232558144</v>
      </c>
    </row>
    <row r="199" spans="1:99" x14ac:dyDescent="0.3">
      <c r="A199" s="110" t="s">
        <v>463</v>
      </c>
      <c r="B199" s="110" t="s">
        <v>127</v>
      </c>
      <c r="C199" s="111">
        <v>871</v>
      </c>
      <c r="D199" s="110" t="s">
        <v>634</v>
      </c>
      <c r="E199" s="110" t="s">
        <v>463</v>
      </c>
      <c r="F199" s="110" t="s">
        <v>127</v>
      </c>
      <c r="G199" s="111" t="s">
        <v>527</v>
      </c>
      <c r="H199" s="111">
        <v>197</v>
      </c>
      <c r="I199" s="110" t="s">
        <v>646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>
        <v>5</v>
      </c>
      <c r="Q199" s="102"/>
      <c r="R199" s="102"/>
      <c r="S199" s="102"/>
      <c r="T199" s="102"/>
      <c r="U199" s="102"/>
      <c r="V199" s="46">
        <f t="shared" si="71"/>
        <v>39</v>
      </c>
      <c r="W199" s="46">
        <v>1</v>
      </c>
      <c r="X199" s="120">
        <f t="shared" si="72"/>
        <v>76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>
        <v>10</v>
      </c>
      <c r="AF199" s="102"/>
      <c r="AG199" s="102"/>
      <c r="AH199" s="102"/>
      <c r="AI199" s="102"/>
      <c r="AJ199" s="102"/>
      <c r="AK199" s="46">
        <f t="shared" si="73"/>
        <v>78</v>
      </c>
      <c r="AL199" s="54">
        <v>96</v>
      </c>
      <c r="AM199" s="120">
        <f t="shared" si="74"/>
        <v>242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>
        <v>0</v>
      </c>
      <c r="AU199" s="102"/>
      <c r="AV199" s="102"/>
      <c r="AW199" s="102"/>
      <c r="AX199" s="102"/>
      <c r="AY199" s="102"/>
      <c r="AZ199" s="46">
        <f t="shared" si="75"/>
        <v>2</v>
      </c>
      <c r="BA199" s="54">
        <v>1</v>
      </c>
      <c r="BB199" s="120">
        <f t="shared" si="76"/>
        <v>5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>
        <v>0</v>
      </c>
      <c r="BJ199" s="102"/>
      <c r="BK199" s="102"/>
      <c r="BL199" s="102"/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>
        <v>0</v>
      </c>
      <c r="BY199" s="102"/>
      <c r="BZ199" s="102"/>
      <c r="CA199" s="102"/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15</v>
      </c>
      <c r="CN199" s="94">
        <f t="shared" ref="CN199:CN262" si="91">+Q199+AF199+AU199+BJ199+BY199</f>
        <v>0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119</v>
      </c>
      <c r="CU199" s="53">
        <f t="shared" si="84"/>
        <v>1.2142857142857142</v>
      </c>
    </row>
    <row r="200" spans="1:99" x14ac:dyDescent="0.3">
      <c r="A200" s="110" t="s">
        <v>463</v>
      </c>
      <c r="B200" s="110" t="s">
        <v>127</v>
      </c>
      <c r="C200" s="111">
        <v>1391</v>
      </c>
      <c r="D200" s="110" t="s">
        <v>647</v>
      </c>
      <c r="E200" s="110" t="s">
        <v>517</v>
      </c>
      <c r="F200" s="110" t="s">
        <v>42</v>
      </c>
      <c r="G200" s="111" t="s">
        <v>527</v>
      </c>
      <c r="H200" s="111">
        <v>198</v>
      </c>
      <c r="I200" s="110" t="s">
        <v>648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2</v>
      </c>
      <c r="P200" s="102">
        <v>4</v>
      </c>
      <c r="Q200" s="102"/>
      <c r="R200" s="102"/>
      <c r="S200" s="102"/>
      <c r="T200" s="102"/>
      <c r="U200" s="102"/>
      <c r="V200" s="46">
        <f t="shared" ref="V200:V263" si="96">SUM(J200:U200)</f>
        <v>28</v>
      </c>
      <c r="W200" s="46">
        <v>7.5</v>
      </c>
      <c r="X200" s="120">
        <f t="shared" ref="X200:X263" si="97">SUM(L200:W200)</f>
        <v>61.5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1</v>
      </c>
      <c r="AE200" s="102">
        <v>0</v>
      </c>
      <c r="AF200" s="102"/>
      <c r="AG200" s="102"/>
      <c r="AH200" s="102"/>
      <c r="AI200" s="102"/>
      <c r="AJ200" s="102"/>
      <c r="AK200" s="46">
        <f t="shared" ref="AK200:AK263" si="98">SUM(Y200:AJ200)</f>
        <v>15</v>
      </c>
      <c r="AL200" s="54">
        <v>58</v>
      </c>
      <c r="AM200" s="120">
        <f t="shared" ref="AM200:AM263" si="99">SUM(AA200:AL200)</f>
        <v>84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>
        <v>0</v>
      </c>
      <c r="AU200" s="102"/>
      <c r="AV200" s="102"/>
      <c r="AW200" s="102"/>
      <c r="AX200" s="102"/>
      <c r="AY200" s="102"/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>
        <v>0</v>
      </c>
      <c r="BJ200" s="102"/>
      <c r="BK200" s="102"/>
      <c r="BL200" s="102"/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>
        <v>0</v>
      </c>
      <c r="BY200" s="102"/>
      <c r="BZ200" s="102"/>
      <c r="CA200" s="102"/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3</v>
      </c>
      <c r="CM200" s="94">
        <f t="shared" si="90"/>
        <v>4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46</v>
      </c>
      <c r="CU200" s="53">
        <f t="shared" ref="CU200:CU263" si="109">IFERROR(CT200/CS200,0)</f>
        <v>0.70229007633587781</v>
      </c>
    </row>
    <row r="201" spans="1:99" x14ac:dyDescent="0.3">
      <c r="A201" s="110" t="s">
        <v>463</v>
      </c>
      <c r="B201" s="110" t="s">
        <v>127</v>
      </c>
      <c r="C201" s="111">
        <v>871</v>
      </c>
      <c r="D201" s="110" t="s">
        <v>634</v>
      </c>
      <c r="E201" s="110" t="s">
        <v>463</v>
      </c>
      <c r="F201" s="110" t="s">
        <v>127</v>
      </c>
      <c r="G201" s="111" t="s">
        <v>527</v>
      </c>
      <c r="H201" s="111">
        <v>199</v>
      </c>
      <c r="I201" s="110" t="s">
        <v>649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>
        <v>1</v>
      </c>
      <c r="Q201" s="102"/>
      <c r="R201" s="102"/>
      <c r="S201" s="102"/>
      <c r="T201" s="102"/>
      <c r="U201" s="102"/>
      <c r="V201" s="46">
        <f t="shared" si="96"/>
        <v>4</v>
      </c>
      <c r="W201" s="46">
        <v>7</v>
      </c>
      <c r="X201" s="120">
        <f t="shared" si="97"/>
        <v>14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>
        <v>8</v>
      </c>
      <c r="AF201" s="102"/>
      <c r="AG201" s="102"/>
      <c r="AH201" s="102"/>
      <c r="AI201" s="102"/>
      <c r="AJ201" s="102"/>
      <c r="AK201" s="46">
        <f t="shared" si="98"/>
        <v>25</v>
      </c>
      <c r="AL201" s="54">
        <v>87.5</v>
      </c>
      <c r="AM201" s="120">
        <f t="shared" si="99"/>
        <v>135.5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>
        <v>0</v>
      </c>
      <c r="AU201" s="102"/>
      <c r="AV201" s="102"/>
      <c r="AW201" s="102"/>
      <c r="AX201" s="102"/>
      <c r="AY201" s="102"/>
      <c r="AZ201" s="46">
        <f t="shared" si="100"/>
        <v>1</v>
      </c>
      <c r="BA201" s="54">
        <v>2.5</v>
      </c>
      <c r="BB201" s="120">
        <f t="shared" si="101"/>
        <v>4.5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>
        <v>0</v>
      </c>
      <c r="BJ201" s="102"/>
      <c r="BK201" s="102"/>
      <c r="BL201" s="102"/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>
        <v>1</v>
      </c>
      <c r="BY201" s="102"/>
      <c r="BZ201" s="102"/>
      <c r="CA201" s="102"/>
      <c r="CB201" s="102"/>
      <c r="CC201" s="102"/>
      <c r="CD201" s="51">
        <f t="shared" si="104"/>
        <v>1</v>
      </c>
      <c r="CE201" s="54">
        <v>0</v>
      </c>
      <c r="CF201" s="120">
        <f t="shared" si="105"/>
        <v>2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10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31</v>
      </c>
      <c r="CU201" s="53">
        <f t="shared" si="109"/>
        <v>0.31958762886597936</v>
      </c>
    </row>
    <row r="202" spans="1:99" x14ac:dyDescent="0.3">
      <c r="A202" s="110" t="s">
        <v>463</v>
      </c>
      <c r="B202" s="110" t="s">
        <v>127</v>
      </c>
      <c r="C202" s="111">
        <v>871</v>
      </c>
      <c r="D202" s="110" t="s">
        <v>634</v>
      </c>
      <c r="E202" s="110" t="s">
        <v>463</v>
      </c>
      <c r="F202" s="110" t="s">
        <v>127</v>
      </c>
      <c r="G202" s="111" t="s">
        <v>527</v>
      </c>
      <c r="H202" s="111">
        <v>200</v>
      </c>
      <c r="I202" s="110" t="s">
        <v>650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>
        <v>0</v>
      </c>
      <c r="Q202" s="102"/>
      <c r="R202" s="102"/>
      <c r="S202" s="102"/>
      <c r="T202" s="102"/>
      <c r="U202" s="102"/>
      <c r="V202" s="46">
        <f t="shared" si="96"/>
        <v>2</v>
      </c>
      <c r="W202" s="46">
        <v>11</v>
      </c>
      <c r="X202" s="120">
        <f t="shared" si="97"/>
        <v>14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>
        <v>0</v>
      </c>
      <c r="AF202" s="102"/>
      <c r="AG202" s="102"/>
      <c r="AH202" s="102"/>
      <c r="AI202" s="102"/>
      <c r="AJ202" s="102"/>
      <c r="AK202" s="46">
        <f t="shared" si="98"/>
        <v>36</v>
      </c>
      <c r="AL202" s="54">
        <v>76.5</v>
      </c>
      <c r="AM202" s="120">
        <f t="shared" si="99"/>
        <v>137.5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>
        <v>0</v>
      </c>
      <c r="AU202" s="102"/>
      <c r="AV202" s="102"/>
      <c r="AW202" s="102"/>
      <c r="AX202" s="102"/>
      <c r="AY202" s="102"/>
      <c r="AZ202" s="46">
        <f t="shared" si="100"/>
        <v>0</v>
      </c>
      <c r="BA202" s="54">
        <v>0</v>
      </c>
      <c r="BB202" s="120">
        <f t="shared" si="101"/>
        <v>0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>
        <v>0</v>
      </c>
      <c r="BJ202" s="102"/>
      <c r="BK202" s="102"/>
      <c r="BL202" s="102"/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>
        <v>0</v>
      </c>
      <c r="BY202" s="102"/>
      <c r="BZ202" s="102"/>
      <c r="CA202" s="102"/>
      <c r="CB202" s="102"/>
      <c r="CC202" s="102"/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0</v>
      </c>
      <c r="CN202" s="94">
        <f t="shared" si="91"/>
        <v>0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40</v>
      </c>
      <c r="CU202" s="53">
        <f t="shared" si="109"/>
        <v>0.45714285714285713</v>
      </c>
    </row>
    <row r="203" spans="1:99" x14ac:dyDescent="0.3">
      <c r="A203" s="110" t="s">
        <v>463</v>
      </c>
      <c r="B203" s="110" t="s">
        <v>127</v>
      </c>
      <c r="C203" s="111">
        <v>871</v>
      </c>
      <c r="D203" s="110" t="s">
        <v>634</v>
      </c>
      <c r="E203" s="110" t="s">
        <v>463</v>
      </c>
      <c r="F203" s="110" t="s">
        <v>127</v>
      </c>
      <c r="G203" s="111" t="s">
        <v>527</v>
      </c>
      <c r="H203" s="111">
        <v>201</v>
      </c>
      <c r="I203" s="110" t="s">
        <v>651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/>
      <c r="R203" s="102"/>
      <c r="S203" s="102"/>
      <c r="T203" s="102"/>
      <c r="U203" s="102"/>
      <c r="V203" s="46">
        <f t="shared" si="96"/>
        <v>3</v>
      </c>
      <c r="W203" s="46">
        <v>43</v>
      </c>
      <c r="X203" s="120">
        <f t="shared" si="97"/>
        <v>46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>
        <v>5</v>
      </c>
      <c r="AF203" s="102"/>
      <c r="AG203" s="102"/>
      <c r="AH203" s="102"/>
      <c r="AI203" s="102"/>
      <c r="AJ203" s="102"/>
      <c r="AK203" s="46">
        <f t="shared" si="98"/>
        <v>55</v>
      </c>
      <c r="AL203" s="54">
        <v>30</v>
      </c>
      <c r="AM203" s="120">
        <f t="shared" si="99"/>
        <v>123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>
        <v>0</v>
      </c>
      <c r="AU203" s="102"/>
      <c r="AV203" s="102"/>
      <c r="AW203" s="102"/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>
        <v>0</v>
      </c>
      <c r="BJ203" s="102"/>
      <c r="BK203" s="102"/>
      <c r="BL203" s="102"/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>
        <v>0</v>
      </c>
      <c r="BY203" s="102"/>
      <c r="BZ203" s="102"/>
      <c r="CA203" s="102"/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5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58</v>
      </c>
      <c r="CU203" s="53">
        <f t="shared" si="109"/>
        <v>0.78378378378378377</v>
      </c>
    </row>
    <row r="204" spans="1:99" x14ac:dyDescent="0.3">
      <c r="A204" s="110" t="s">
        <v>463</v>
      </c>
      <c r="B204" s="110" t="s">
        <v>294</v>
      </c>
      <c r="C204" s="111">
        <v>871</v>
      </c>
      <c r="D204" s="110" t="s">
        <v>634</v>
      </c>
      <c r="E204" s="110" t="s">
        <v>463</v>
      </c>
      <c r="F204" s="110" t="s">
        <v>294</v>
      </c>
      <c r="G204" s="111" t="s">
        <v>529</v>
      </c>
      <c r="H204" s="111">
        <v>202</v>
      </c>
      <c r="I204" s="110" t="s">
        <v>652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>
        <v>2</v>
      </c>
      <c r="Q204" s="102"/>
      <c r="R204" s="102"/>
      <c r="S204" s="102"/>
      <c r="T204" s="102"/>
      <c r="U204" s="102"/>
      <c r="V204" s="46">
        <f t="shared" si="96"/>
        <v>7</v>
      </c>
      <c r="W204" s="46">
        <v>46</v>
      </c>
      <c r="X204" s="120">
        <f t="shared" si="97"/>
        <v>57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>
        <v>19</v>
      </c>
      <c r="AF204" s="102"/>
      <c r="AG204" s="102"/>
      <c r="AH204" s="102"/>
      <c r="AI204" s="102"/>
      <c r="AJ204" s="102"/>
      <c r="AK204" s="46">
        <f t="shared" si="98"/>
        <v>81</v>
      </c>
      <c r="AL204" s="54">
        <v>177.5</v>
      </c>
      <c r="AM204" s="120">
        <f t="shared" si="99"/>
        <v>332.5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>
        <v>0</v>
      </c>
      <c r="AU204" s="102"/>
      <c r="AV204" s="102"/>
      <c r="AW204" s="102"/>
      <c r="AX204" s="102"/>
      <c r="AY204" s="102"/>
      <c r="AZ204" s="46">
        <f t="shared" si="100"/>
        <v>1</v>
      </c>
      <c r="BA204" s="54">
        <v>0.5</v>
      </c>
      <c r="BB204" s="120">
        <f t="shared" si="101"/>
        <v>2.5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>
        <v>0</v>
      </c>
      <c r="BJ204" s="102"/>
      <c r="BK204" s="102"/>
      <c r="BL204" s="102"/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>
        <v>0</v>
      </c>
      <c r="BY204" s="102"/>
      <c r="BZ204" s="102"/>
      <c r="CA204" s="102"/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21</v>
      </c>
      <c r="CN204" s="94">
        <f t="shared" si="91"/>
        <v>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89</v>
      </c>
      <c r="CU204" s="53">
        <f t="shared" si="109"/>
        <v>0.38949671772428884</v>
      </c>
    </row>
    <row r="205" spans="1:99" x14ac:dyDescent="0.3">
      <c r="A205" s="110" t="s">
        <v>463</v>
      </c>
      <c r="B205" s="110" t="s">
        <v>294</v>
      </c>
      <c r="C205" s="111">
        <v>871</v>
      </c>
      <c r="D205" s="110" t="s">
        <v>634</v>
      </c>
      <c r="E205" s="110" t="s">
        <v>463</v>
      </c>
      <c r="F205" s="110" t="s">
        <v>294</v>
      </c>
      <c r="G205" s="111" t="s">
        <v>527</v>
      </c>
      <c r="H205" s="111">
        <v>204</v>
      </c>
      <c r="I205" s="110" t="s">
        <v>653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>
        <v>0</v>
      </c>
      <c r="Q205" s="102"/>
      <c r="R205" s="102"/>
      <c r="S205" s="102"/>
      <c r="T205" s="102"/>
      <c r="U205" s="102"/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>
        <v>8</v>
      </c>
      <c r="AF205" s="102"/>
      <c r="AG205" s="102"/>
      <c r="AH205" s="102"/>
      <c r="AI205" s="102"/>
      <c r="AJ205" s="102"/>
      <c r="AK205" s="46">
        <f t="shared" si="98"/>
        <v>25</v>
      </c>
      <c r="AL205" s="54">
        <v>22</v>
      </c>
      <c r="AM205" s="120">
        <f t="shared" si="99"/>
        <v>67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>
        <v>0</v>
      </c>
      <c r="AU205" s="102"/>
      <c r="AV205" s="102"/>
      <c r="AW205" s="102"/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>
        <v>0</v>
      </c>
      <c r="BJ205" s="102"/>
      <c r="BK205" s="102"/>
      <c r="BL205" s="102"/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>
        <v>0</v>
      </c>
      <c r="BY205" s="102"/>
      <c r="BZ205" s="102"/>
      <c r="CA205" s="102"/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8</v>
      </c>
      <c r="CN205" s="94">
        <f t="shared" si="91"/>
        <v>0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26</v>
      </c>
      <c r="CU205" s="53">
        <f t="shared" si="109"/>
        <v>1.0612244897959184</v>
      </c>
    </row>
    <row r="206" spans="1:99" x14ac:dyDescent="0.3">
      <c r="A206" s="110" t="s">
        <v>463</v>
      </c>
      <c r="B206" s="110" t="s">
        <v>294</v>
      </c>
      <c r="C206" s="111">
        <v>871</v>
      </c>
      <c r="D206" s="110" t="s">
        <v>634</v>
      </c>
      <c r="E206" s="110" t="s">
        <v>463</v>
      </c>
      <c r="F206" s="110" t="s">
        <v>294</v>
      </c>
      <c r="G206" s="111" t="s">
        <v>527</v>
      </c>
      <c r="H206" s="111">
        <v>205</v>
      </c>
      <c r="I206" s="110" t="s">
        <v>654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/>
      <c r="R206" s="102"/>
      <c r="S206" s="102"/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>
        <v>0</v>
      </c>
      <c r="AF206" s="102"/>
      <c r="AG206" s="102"/>
      <c r="AH206" s="102"/>
      <c r="AI206" s="102"/>
      <c r="AJ206" s="102"/>
      <c r="AK206" s="46">
        <f t="shared" si="98"/>
        <v>0</v>
      </c>
      <c r="AL206" s="54">
        <v>37.5</v>
      </c>
      <c r="AM206" s="120">
        <f t="shared" si="99"/>
        <v>37.5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>
        <v>0</v>
      </c>
      <c r="AU206" s="102"/>
      <c r="AV206" s="102"/>
      <c r="AW206" s="102"/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>
        <v>0</v>
      </c>
      <c r="BJ206" s="102"/>
      <c r="BK206" s="102"/>
      <c r="BL206" s="102"/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>
        <v>0</v>
      </c>
      <c r="BY206" s="102"/>
      <c r="BZ206" s="102"/>
      <c r="CA206" s="102"/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0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0</v>
      </c>
      <c r="CU206" s="53">
        <f t="shared" si="109"/>
        <v>0</v>
      </c>
    </row>
    <row r="207" spans="1:99" x14ac:dyDescent="0.3">
      <c r="A207" s="110" t="s">
        <v>463</v>
      </c>
      <c r="B207" s="110" t="s">
        <v>324</v>
      </c>
      <c r="C207" s="111">
        <v>871</v>
      </c>
      <c r="D207" s="110" t="s">
        <v>634</v>
      </c>
      <c r="E207" s="110" t="s">
        <v>463</v>
      </c>
      <c r="F207" s="110" t="s">
        <v>324</v>
      </c>
      <c r="G207" s="111" t="s">
        <v>527</v>
      </c>
      <c r="H207" s="111">
        <v>206</v>
      </c>
      <c r="I207" s="110" t="s">
        <v>655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>
        <v>0</v>
      </c>
      <c r="Q207" s="102"/>
      <c r="R207" s="102"/>
      <c r="S207" s="102"/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>
        <v>0</v>
      </c>
      <c r="AF207" s="102"/>
      <c r="AG207" s="102"/>
      <c r="AH207" s="102"/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>
        <v>0</v>
      </c>
      <c r="AU207" s="102"/>
      <c r="AV207" s="102"/>
      <c r="AW207" s="102"/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>
        <v>0</v>
      </c>
      <c r="BJ207" s="102"/>
      <c r="BK207" s="102"/>
      <c r="BL207" s="102"/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>
        <v>0</v>
      </c>
      <c r="BY207" s="102"/>
      <c r="BZ207" s="102"/>
      <c r="CA207" s="102"/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463</v>
      </c>
      <c r="B208" s="110" t="s">
        <v>324</v>
      </c>
      <c r="C208" s="111">
        <v>871</v>
      </c>
      <c r="D208" s="110" t="s">
        <v>634</v>
      </c>
      <c r="E208" s="110" t="s">
        <v>463</v>
      </c>
      <c r="F208" s="110" t="s">
        <v>324</v>
      </c>
      <c r="G208" s="111" t="s">
        <v>527</v>
      </c>
      <c r="H208" s="111">
        <v>207</v>
      </c>
      <c r="I208" s="110" t="s">
        <v>656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/>
      <c r="R208" s="102"/>
      <c r="S208" s="102"/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>
        <v>2</v>
      </c>
      <c r="AF208" s="102"/>
      <c r="AG208" s="102"/>
      <c r="AH208" s="102"/>
      <c r="AI208" s="102"/>
      <c r="AJ208" s="102"/>
      <c r="AK208" s="46">
        <f t="shared" si="98"/>
        <v>17</v>
      </c>
      <c r="AL208" s="54">
        <v>60</v>
      </c>
      <c r="AM208" s="120">
        <f t="shared" si="99"/>
        <v>91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>
        <v>0</v>
      </c>
      <c r="AU208" s="102"/>
      <c r="AV208" s="102"/>
      <c r="AW208" s="102"/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>
        <v>0</v>
      </c>
      <c r="BJ208" s="102"/>
      <c r="BK208" s="102"/>
      <c r="BL208" s="102"/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>
        <v>0</v>
      </c>
      <c r="BY208" s="102"/>
      <c r="BZ208" s="102"/>
      <c r="CA208" s="102"/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2</v>
      </c>
      <c r="CN208" s="94">
        <f t="shared" si="91"/>
        <v>0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17</v>
      </c>
      <c r="CU208" s="53">
        <f t="shared" si="109"/>
        <v>0.24637681159420291</v>
      </c>
    </row>
    <row r="209" spans="1:99" x14ac:dyDescent="0.3">
      <c r="A209" s="110" t="s">
        <v>463</v>
      </c>
      <c r="B209" s="110" t="s">
        <v>324</v>
      </c>
      <c r="C209" s="111">
        <v>871</v>
      </c>
      <c r="D209" s="110" t="s">
        <v>634</v>
      </c>
      <c r="E209" s="110" t="s">
        <v>463</v>
      </c>
      <c r="F209" s="110" t="s">
        <v>324</v>
      </c>
      <c r="G209" s="111" t="s">
        <v>527</v>
      </c>
      <c r="H209" s="111">
        <v>208</v>
      </c>
      <c r="I209" s="110" t="s">
        <v>657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>
        <v>0</v>
      </c>
      <c r="Q209" s="102"/>
      <c r="R209" s="102"/>
      <c r="S209" s="102"/>
      <c r="T209" s="102"/>
      <c r="U209" s="102"/>
      <c r="V209" s="46">
        <f t="shared" si="96"/>
        <v>5</v>
      </c>
      <c r="W209" s="46">
        <v>10</v>
      </c>
      <c r="X209" s="120">
        <f t="shared" si="97"/>
        <v>17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>
        <v>0</v>
      </c>
      <c r="AF209" s="102"/>
      <c r="AG209" s="102"/>
      <c r="AH209" s="102"/>
      <c r="AI209" s="102"/>
      <c r="AJ209" s="102"/>
      <c r="AK209" s="46">
        <f t="shared" si="98"/>
        <v>1</v>
      </c>
      <c r="AL209" s="54">
        <v>4</v>
      </c>
      <c r="AM209" s="120">
        <f t="shared" si="99"/>
        <v>6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>
        <v>0</v>
      </c>
      <c r="AU209" s="102"/>
      <c r="AV209" s="102"/>
      <c r="AW209" s="102"/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>
        <v>0</v>
      </c>
      <c r="BJ209" s="102"/>
      <c r="BK209" s="102"/>
      <c r="BL209" s="102"/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>
        <v>0</v>
      </c>
      <c r="BY209" s="102"/>
      <c r="BZ209" s="102"/>
      <c r="CA209" s="102"/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6</v>
      </c>
      <c r="CU209" s="53">
        <f t="shared" si="109"/>
        <v>0.42857142857142855</v>
      </c>
    </row>
    <row r="210" spans="1:99" x14ac:dyDescent="0.3">
      <c r="A210" s="110" t="s">
        <v>463</v>
      </c>
      <c r="B210" s="110" t="s">
        <v>324</v>
      </c>
      <c r="C210" s="111">
        <v>871</v>
      </c>
      <c r="D210" s="110" t="s">
        <v>634</v>
      </c>
      <c r="E210" s="110" t="s">
        <v>463</v>
      </c>
      <c r="F210" s="110" t="s">
        <v>324</v>
      </c>
      <c r="G210" s="111" t="s">
        <v>529</v>
      </c>
      <c r="H210" s="111">
        <v>209</v>
      </c>
      <c r="I210" s="110" t="s">
        <v>658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>
        <v>5</v>
      </c>
      <c r="Q210" s="102"/>
      <c r="R210" s="102"/>
      <c r="S210" s="102"/>
      <c r="T210" s="102"/>
      <c r="U210" s="102"/>
      <c r="V210" s="46">
        <f t="shared" si="96"/>
        <v>16</v>
      </c>
      <c r="W210" s="46">
        <v>78</v>
      </c>
      <c r="X210" s="120">
        <f t="shared" si="97"/>
        <v>107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>
        <v>2</v>
      </c>
      <c r="AF210" s="102"/>
      <c r="AG210" s="102"/>
      <c r="AH210" s="102"/>
      <c r="AI210" s="102"/>
      <c r="AJ210" s="102"/>
      <c r="AK210" s="46">
        <f t="shared" si="98"/>
        <v>29</v>
      </c>
      <c r="AL210" s="54">
        <v>113.5</v>
      </c>
      <c r="AM210" s="120">
        <f t="shared" si="99"/>
        <v>163.5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>
        <v>0</v>
      </c>
      <c r="AU210" s="102"/>
      <c r="AV210" s="102"/>
      <c r="AW210" s="102"/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>
        <v>0</v>
      </c>
      <c r="BJ210" s="102"/>
      <c r="BK210" s="102"/>
      <c r="BL210" s="102"/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>
        <v>0</v>
      </c>
      <c r="BY210" s="102"/>
      <c r="BZ210" s="102"/>
      <c r="CA210" s="102"/>
      <c r="CB210" s="102"/>
      <c r="CC210" s="102"/>
      <c r="CD210" s="51">
        <f t="shared" si="104"/>
        <v>0</v>
      </c>
      <c r="CE210" s="54">
        <v>2</v>
      </c>
      <c r="CF210" s="120">
        <f t="shared" si="105"/>
        <v>2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7</v>
      </c>
      <c r="CN210" s="94">
        <f t="shared" si="91"/>
        <v>0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45</v>
      </c>
      <c r="CU210" s="53">
        <f t="shared" si="109"/>
        <v>0.22500000000000001</v>
      </c>
    </row>
    <row r="211" spans="1:99" x14ac:dyDescent="0.3">
      <c r="A211" s="110" t="s">
        <v>463</v>
      </c>
      <c r="B211" s="110" t="s">
        <v>385</v>
      </c>
      <c r="C211" s="111">
        <v>1407</v>
      </c>
      <c r="D211" s="110" t="s">
        <v>514</v>
      </c>
      <c r="E211" s="110" t="s">
        <v>523</v>
      </c>
      <c r="F211" s="110" t="s">
        <v>521</v>
      </c>
      <c r="G211" s="111" t="s">
        <v>536</v>
      </c>
      <c r="H211" s="111">
        <v>210</v>
      </c>
      <c r="I211" s="110" t="s">
        <v>659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>
        <v>10</v>
      </c>
      <c r="Q211" s="102"/>
      <c r="R211" s="102"/>
      <c r="S211" s="102"/>
      <c r="T211" s="102"/>
      <c r="U211" s="102"/>
      <c r="V211" s="46">
        <f t="shared" si="96"/>
        <v>75</v>
      </c>
      <c r="W211" s="46">
        <v>0</v>
      </c>
      <c r="X211" s="120">
        <f t="shared" si="97"/>
        <v>132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>
        <v>8</v>
      </c>
      <c r="AF211" s="102"/>
      <c r="AG211" s="102"/>
      <c r="AH211" s="102"/>
      <c r="AI211" s="102"/>
      <c r="AJ211" s="102"/>
      <c r="AK211" s="46">
        <f t="shared" si="98"/>
        <v>54</v>
      </c>
      <c r="AL211" s="54">
        <v>0</v>
      </c>
      <c r="AM211" s="120">
        <f t="shared" si="99"/>
        <v>100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>
        <v>0</v>
      </c>
      <c r="AU211" s="102"/>
      <c r="AV211" s="102"/>
      <c r="AW211" s="102"/>
      <c r="AX211" s="102"/>
      <c r="AY211" s="102"/>
      <c r="AZ211" s="46">
        <f t="shared" si="100"/>
        <v>3</v>
      </c>
      <c r="BA211" s="54">
        <v>0</v>
      </c>
      <c r="BB211" s="120">
        <f t="shared" si="101"/>
        <v>5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>
        <v>0</v>
      </c>
      <c r="BJ211" s="102"/>
      <c r="BK211" s="102"/>
      <c r="BL211" s="102"/>
      <c r="BM211" s="102"/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>
        <v>1</v>
      </c>
      <c r="BY211" s="102"/>
      <c r="BZ211" s="102"/>
      <c r="CA211" s="102"/>
      <c r="CB211" s="102"/>
      <c r="CC211" s="102"/>
      <c r="CD211" s="51">
        <f t="shared" si="104"/>
        <v>10</v>
      </c>
      <c r="CE211" s="54">
        <v>0</v>
      </c>
      <c r="CF211" s="120">
        <f t="shared" si="105"/>
        <v>20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19</v>
      </c>
      <c r="CN211" s="94">
        <f t="shared" si="91"/>
        <v>0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144</v>
      </c>
      <c r="CU211" s="53">
        <f t="shared" si="109"/>
        <v>0</v>
      </c>
    </row>
    <row r="212" spans="1:99" x14ac:dyDescent="0.3">
      <c r="A212" s="110" t="s">
        <v>463</v>
      </c>
      <c r="B212" s="110" t="s">
        <v>385</v>
      </c>
      <c r="C212" s="111">
        <v>871</v>
      </c>
      <c r="D212" s="110" t="s">
        <v>634</v>
      </c>
      <c r="E212" s="110" t="s">
        <v>463</v>
      </c>
      <c r="F212" s="110" t="s">
        <v>385</v>
      </c>
      <c r="G212" s="111" t="s">
        <v>529</v>
      </c>
      <c r="H212" s="111">
        <v>211</v>
      </c>
      <c r="I212" s="110" t="s">
        <v>660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>
        <v>19</v>
      </c>
      <c r="Q212" s="102"/>
      <c r="R212" s="102"/>
      <c r="S212" s="102"/>
      <c r="T212" s="102"/>
      <c r="U212" s="102"/>
      <c r="V212" s="46">
        <f t="shared" si="96"/>
        <v>166</v>
      </c>
      <c r="W212" s="46">
        <v>58</v>
      </c>
      <c r="X212" s="120">
        <f t="shared" si="97"/>
        <v>365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>
        <v>34</v>
      </c>
      <c r="AF212" s="102"/>
      <c r="AG212" s="102"/>
      <c r="AH212" s="102"/>
      <c r="AI212" s="102"/>
      <c r="AJ212" s="102"/>
      <c r="AK212" s="46">
        <f t="shared" si="98"/>
        <v>196</v>
      </c>
      <c r="AL212" s="54">
        <v>112</v>
      </c>
      <c r="AM212" s="120">
        <f t="shared" si="99"/>
        <v>479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>
        <v>0</v>
      </c>
      <c r="AU212" s="102"/>
      <c r="AV212" s="102"/>
      <c r="AW212" s="102"/>
      <c r="AX212" s="102"/>
      <c r="AY212" s="102"/>
      <c r="AZ212" s="46">
        <f t="shared" si="100"/>
        <v>3</v>
      </c>
      <c r="BA212" s="54">
        <v>6</v>
      </c>
      <c r="BB212" s="120">
        <f t="shared" si="101"/>
        <v>10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>
        <v>0</v>
      </c>
      <c r="BJ212" s="102"/>
      <c r="BK212" s="102"/>
      <c r="BL212" s="102"/>
      <c r="BM212" s="102"/>
      <c r="BN212" s="104"/>
      <c r="BO212" s="51">
        <f t="shared" si="102"/>
        <v>2</v>
      </c>
      <c r="BP212" s="54">
        <v>0.5</v>
      </c>
      <c r="BQ212" s="120">
        <f t="shared" si="103"/>
        <v>3.5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>
        <v>1</v>
      </c>
      <c r="BY212" s="102"/>
      <c r="BZ212" s="102"/>
      <c r="CA212" s="102"/>
      <c r="CB212" s="102"/>
      <c r="CC212" s="102"/>
      <c r="CD212" s="51">
        <f t="shared" si="104"/>
        <v>2</v>
      </c>
      <c r="CE212" s="54">
        <v>4.5</v>
      </c>
      <c r="CF212" s="120">
        <f t="shared" si="105"/>
        <v>8.5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54</v>
      </c>
      <c r="CN212" s="94">
        <f t="shared" si="91"/>
        <v>0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369</v>
      </c>
      <c r="CU212" s="53">
        <f t="shared" si="109"/>
        <v>2.0386740331491713</v>
      </c>
    </row>
    <row r="213" spans="1:99" x14ac:dyDescent="0.3">
      <c r="A213" s="110" t="s">
        <v>463</v>
      </c>
      <c r="B213" s="110" t="s">
        <v>385</v>
      </c>
      <c r="C213" s="111">
        <v>871</v>
      </c>
      <c r="D213" s="110" t="s">
        <v>634</v>
      </c>
      <c r="E213" s="110" t="s">
        <v>463</v>
      </c>
      <c r="F213" s="110" t="s">
        <v>385</v>
      </c>
      <c r="G213" s="111" t="s">
        <v>543</v>
      </c>
      <c r="H213" s="111">
        <v>212</v>
      </c>
      <c r="I213" s="110" t="s">
        <v>661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>
        <v>0</v>
      </c>
      <c r="Q213" s="102"/>
      <c r="R213" s="102"/>
      <c r="S213" s="102"/>
      <c r="T213" s="102"/>
      <c r="U213" s="102"/>
      <c r="V213" s="46">
        <f t="shared" si="96"/>
        <v>32</v>
      </c>
      <c r="W213" s="46">
        <v>142.5</v>
      </c>
      <c r="X213" s="120">
        <f t="shared" si="97"/>
        <v>201.5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>
        <v>0</v>
      </c>
      <c r="AF213" s="102"/>
      <c r="AG213" s="102"/>
      <c r="AH213" s="102"/>
      <c r="AI213" s="102"/>
      <c r="AJ213" s="102"/>
      <c r="AK213" s="46">
        <f t="shared" si="98"/>
        <v>163</v>
      </c>
      <c r="AL213" s="54">
        <v>189.5</v>
      </c>
      <c r="AM213" s="120">
        <f t="shared" si="99"/>
        <v>466.5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>
        <v>0</v>
      </c>
      <c r="AU213" s="102"/>
      <c r="AV213" s="102"/>
      <c r="AW213" s="102"/>
      <c r="AX213" s="102"/>
      <c r="AY213" s="102"/>
      <c r="AZ213" s="46">
        <f t="shared" si="100"/>
        <v>2</v>
      </c>
      <c r="BA213" s="54">
        <v>7</v>
      </c>
      <c r="BB213" s="120">
        <f t="shared" si="101"/>
        <v>10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>
        <v>0</v>
      </c>
      <c r="BJ213" s="102"/>
      <c r="BK213" s="102"/>
      <c r="BL213" s="102"/>
      <c r="BM213" s="102"/>
      <c r="BN213" s="104"/>
      <c r="BO213" s="51">
        <f t="shared" si="102"/>
        <v>0</v>
      </c>
      <c r="BP213" s="54">
        <v>0.5</v>
      </c>
      <c r="BQ213" s="120">
        <f t="shared" si="103"/>
        <v>0.5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>
        <v>0</v>
      </c>
      <c r="BY213" s="102"/>
      <c r="BZ213" s="102"/>
      <c r="CA213" s="102"/>
      <c r="CB213" s="102"/>
      <c r="CC213" s="102"/>
      <c r="CD213" s="51">
        <f t="shared" si="104"/>
        <v>1</v>
      </c>
      <c r="CE213" s="54">
        <v>6</v>
      </c>
      <c r="CF213" s="120">
        <f t="shared" si="105"/>
        <v>8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0</v>
      </c>
      <c r="CN213" s="94">
        <f t="shared" si="91"/>
        <v>0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198</v>
      </c>
      <c r="CU213" s="53">
        <f t="shared" si="109"/>
        <v>0.573082489146165</v>
      </c>
    </row>
    <row r="214" spans="1:99" x14ac:dyDescent="0.3">
      <c r="A214" s="110" t="s">
        <v>463</v>
      </c>
      <c r="B214" s="110" t="s">
        <v>385</v>
      </c>
      <c r="C214" s="111">
        <v>871</v>
      </c>
      <c r="D214" s="110" t="s">
        <v>634</v>
      </c>
      <c r="E214" s="110" t="s">
        <v>463</v>
      </c>
      <c r="F214" s="110" t="s">
        <v>385</v>
      </c>
      <c r="G214" s="111" t="s">
        <v>527</v>
      </c>
      <c r="H214" s="111">
        <v>213</v>
      </c>
      <c r="I214" s="110" t="s">
        <v>662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>
        <v>3</v>
      </c>
      <c r="Q214" s="102"/>
      <c r="R214" s="102"/>
      <c r="S214" s="102"/>
      <c r="T214" s="102"/>
      <c r="U214" s="102"/>
      <c r="V214" s="46">
        <f t="shared" si="96"/>
        <v>17</v>
      </c>
      <c r="W214" s="46">
        <v>5.5</v>
      </c>
      <c r="X214" s="120">
        <f t="shared" si="97"/>
        <v>33.5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>
        <v>0</v>
      </c>
      <c r="AF214" s="102"/>
      <c r="AG214" s="102"/>
      <c r="AH214" s="102"/>
      <c r="AI214" s="102"/>
      <c r="AJ214" s="102"/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>
        <v>0</v>
      </c>
      <c r="AU214" s="102"/>
      <c r="AV214" s="102"/>
      <c r="AW214" s="102"/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>
        <v>0</v>
      </c>
      <c r="BJ214" s="102"/>
      <c r="BK214" s="102"/>
      <c r="BL214" s="102"/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>
        <v>0</v>
      </c>
      <c r="BY214" s="102"/>
      <c r="BZ214" s="102"/>
      <c r="CA214" s="102"/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3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19</v>
      </c>
      <c r="CU214" s="53">
        <f t="shared" si="109"/>
        <v>1.52</v>
      </c>
    </row>
    <row r="215" spans="1:99" x14ac:dyDescent="0.3">
      <c r="A215" s="110" t="s">
        <v>463</v>
      </c>
      <c r="B215" s="110" t="s">
        <v>385</v>
      </c>
      <c r="C215" s="111">
        <v>871</v>
      </c>
      <c r="D215" s="110" t="s">
        <v>634</v>
      </c>
      <c r="E215" s="110" t="s">
        <v>463</v>
      </c>
      <c r="F215" s="110" t="s">
        <v>385</v>
      </c>
      <c r="G215" s="111" t="s">
        <v>529</v>
      </c>
      <c r="H215" s="111">
        <v>214</v>
      </c>
      <c r="I215" s="110" t="s">
        <v>663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/>
      <c r="R215" s="102"/>
      <c r="S215" s="102"/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>
        <v>1</v>
      </c>
      <c r="AF215" s="102"/>
      <c r="AG215" s="102"/>
      <c r="AH215" s="102"/>
      <c r="AI215" s="102"/>
      <c r="AJ215" s="102"/>
      <c r="AK215" s="46">
        <f t="shared" si="98"/>
        <v>11</v>
      </c>
      <c r="AL215" s="54">
        <v>25</v>
      </c>
      <c r="AM215" s="120">
        <f t="shared" si="99"/>
        <v>46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>
        <v>0</v>
      </c>
      <c r="AU215" s="102"/>
      <c r="AV215" s="102"/>
      <c r="AW215" s="102"/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>
        <v>0</v>
      </c>
      <c r="BJ215" s="102"/>
      <c r="BK215" s="102"/>
      <c r="BL215" s="102"/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>
        <v>0</v>
      </c>
      <c r="BY215" s="102"/>
      <c r="BZ215" s="102"/>
      <c r="CA215" s="102"/>
      <c r="CB215" s="102"/>
      <c r="CC215" s="102"/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1</v>
      </c>
      <c r="CN215" s="94">
        <f t="shared" si="91"/>
        <v>0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14</v>
      </c>
      <c r="CU215" s="53">
        <f t="shared" si="109"/>
        <v>0.43076923076923079</v>
      </c>
    </row>
    <row r="216" spans="1:99" x14ac:dyDescent="0.3">
      <c r="A216" s="110" t="s">
        <v>463</v>
      </c>
      <c r="B216" s="110" t="s">
        <v>385</v>
      </c>
      <c r="C216" s="111">
        <v>871</v>
      </c>
      <c r="D216" s="110" t="s">
        <v>634</v>
      </c>
      <c r="E216" s="110" t="s">
        <v>463</v>
      </c>
      <c r="F216" s="110" t="s">
        <v>385</v>
      </c>
      <c r="G216" s="111" t="s">
        <v>527</v>
      </c>
      <c r="H216" s="111">
        <v>215</v>
      </c>
      <c r="I216" s="110" t="s">
        <v>664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/>
      <c r="R216" s="102"/>
      <c r="S216" s="102"/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>
        <v>1</v>
      </c>
      <c r="AF216" s="102"/>
      <c r="AG216" s="102"/>
      <c r="AH216" s="102"/>
      <c r="AI216" s="102"/>
      <c r="AJ216" s="102"/>
      <c r="AK216" s="46">
        <f t="shared" si="98"/>
        <v>2</v>
      </c>
      <c r="AL216" s="54">
        <v>54.5</v>
      </c>
      <c r="AM216" s="120">
        <f t="shared" si="99"/>
        <v>58.5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>
        <v>0</v>
      </c>
      <c r="AU216" s="102"/>
      <c r="AV216" s="102"/>
      <c r="AW216" s="102"/>
      <c r="AX216" s="102"/>
      <c r="AY216" s="102"/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>
        <v>0</v>
      </c>
      <c r="BJ216" s="102"/>
      <c r="BK216" s="102"/>
      <c r="BL216" s="102"/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>
        <v>0</v>
      </c>
      <c r="BY216" s="102"/>
      <c r="BZ216" s="102"/>
      <c r="CA216" s="102"/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1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3</v>
      </c>
      <c r="CU216" s="53">
        <f t="shared" si="109"/>
        <v>5.128205128205128E-2</v>
      </c>
    </row>
    <row r="217" spans="1:99" x14ac:dyDescent="0.3">
      <c r="A217" s="110" t="s">
        <v>463</v>
      </c>
      <c r="B217" s="110" t="s">
        <v>385</v>
      </c>
      <c r="C217" s="111">
        <v>871</v>
      </c>
      <c r="D217" s="110" t="s">
        <v>634</v>
      </c>
      <c r="E217" s="110" t="s">
        <v>463</v>
      </c>
      <c r="F217" s="110" t="s">
        <v>385</v>
      </c>
      <c r="G217" s="111" t="s">
        <v>527</v>
      </c>
      <c r="H217" s="111">
        <v>216</v>
      </c>
      <c r="I217" s="110" t="s">
        <v>665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>
        <v>0</v>
      </c>
      <c r="Q217" s="102"/>
      <c r="R217" s="102"/>
      <c r="S217" s="102"/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>
        <v>5</v>
      </c>
      <c r="AF217" s="102"/>
      <c r="AG217" s="102"/>
      <c r="AH217" s="102"/>
      <c r="AI217" s="102"/>
      <c r="AJ217" s="102"/>
      <c r="AK217" s="46">
        <f t="shared" si="98"/>
        <v>54</v>
      </c>
      <c r="AL217" s="54">
        <v>26</v>
      </c>
      <c r="AM217" s="120">
        <f t="shared" si="99"/>
        <v>129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>
        <v>0</v>
      </c>
      <c r="AU217" s="102"/>
      <c r="AV217" s="102"/>
      <c r="AW217" s="102"/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>
        <v>0</v>
      </c>
      <c r="BJ217" s="102"/>
      <c r="BK217" s="102"/>
      <c r="BL217" s="102"/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>
        <v>0</v>
      </c>
      <c r="BY217" s="102"/>
      <c r="BZ217" s="102"/>
      <c r="CA217" s="102"/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5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55</v>
      </c>
      <c r="CU217" s="53">
        <f t="shared" si="109"/>
        <v>1.8333333333333333</v>
      </c>
    </row>
    <row r="218" spans="1:99" x14ac:dyDescent="0.3">
      <c r="A218" s="110" t="s">
        <v>463</v>
      </c>
      <c r="B218" s="110" t="s">
        <v>385</v>
      </c>
      <c r="C218" s="111">
        <v>871</v>
      </c>
      <c r="D218" s="110" t="s">
        <v>634</v>
      </c>
      <c r="E218" s="110" t="s">
        <v>463</v>
      </c>
      <c r="F218" s="110" t="s">
        <v>385</v>
      </c>
      <c r="G218" s="111" t="s">
        <v>527</v>
      </c>
      <c r="H218" s="111">
        <v>217</v>
      </c>
      <c r="I218" s="110" t="s">
        <v>666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>
        <v>0</v>
      </c>
      <c r="Q218" s="102"/>
      <c r="R218" s="102"/>
      <c r="S218" s="102"/>
      <c r="T218" s="102"/>
      <c r="U218" s="102"/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>
        <v>2</v>
      </c>
      <c r="AF218" s="102"/>
      <c r="AG218" s="102"/>
      <c r="AH218" s="102"/>
      <c r="AI218" s="102"/>
      <c r="AJ218" s="102"/>
      <c r="AK218" s="46">
        <f t="shared" si="98"/>
        <v>2</v>
      </c>
      <c r="AL218" s="54">
        <v>5</v>
      </c>
      <c r="AM218" s="120">
        <f t="shared" si="99"/>
        <v>9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>
        <v>0</v>
      </c>
      <c r="AU218" s="102"/>
      <c r="AV218" s="102"/>
      <c r="AW218" s="102"/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>
        <v>0</v>
      </c>
      <c r="BJ218" s="102"/>
      <c r="BK218" s="102"/>
      <c r="BL218" s="102"/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>
        <v>0</v>
      </c>
      <c r="BY218" s="102"/>
      <c r="BZ218" s="102"/>
      <c r="CA218" s="102"/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2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3</v>
      </c>
      <c r="CU218" s="53">
        <f t="shared" si="109"/>
        <v>0.375</v>
      </c>
    </row>
    <row r="219" spans="1:99" x14ac:dyDescent="0.3">
      <c r="A219" s="110" t="s">
        <v>463</v>
      </c>
      <c r="B219" s="110" t="s">
        <v>385</v>
      </c>
      <c r="C219" s="111">
        <v>871</v>
      </c>
      <c r="D219" s="110" t="s">
        <v>634</v>
      </c>
      <c r="E219" s="110" t="s">
        <v>463</v>
      </c>
      <c r="F219" s="110" t="s">
        <v>385</v>
      </c>
      <c r="G219" s="111" t="s">
        <v>527</v>
      </c>
      <c r="H219" s="111">
        <v>218</v>
      </c>
      <c r="I219" s="110" t="s">
        <v>667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>
        <v>0</v>
      </c>
      <c r="Q219" s="102"/>
      <c r="R219" s="102"/>
      <c r="S219" s="102"/>
      <c r="T219" s="102"/>
      <c r="U219" s="102"/>
      <c r="V219" s="46">
        <f t="shared" si="96"/>
        <v>3</v>
      </c>
      <c r="W219" s="46">
        <v>9.5</v>
      </c>
      <c r="X219" s="120">
        <f t="shared" si="97"/>
        <v>15.5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>
        <v>0</v>
      </c>
      <c r="AF219" s="102"/>
      <c r="AG219" s="102"/>
      <c r="AH219" s="102"/>
      <c r="AI219" s="102"/>
      <c r="AJ219" s="102"/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>
        <v>0</v>
      </c>
      <c r="AU219" s="102"/>
      <c r="AV219" s="102"/>
      <c r="AW219" s="102"/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>
        <v>0</v>
      </c>
      <c r="BJ219" s="102"/>
      <c r="BK219" s="102"/>
      <c r="BL219" s="102"/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>
        <v>0</v>
      </c>
      <c r="BY219" s="102"/>
      <c r="BZ219" s="102"/>
      <c r="CA219" s="102"/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0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7</v>
      </c>
      <c r="CU219" s="53">
        <f t="shared" si="109"/>
        <v>0.14432989690721648</v>
      </c>
    </row>
    <row r="220" spans="1:99" x14ac:dyDescent="0.3">
      <c r="A220" s="110" t="s">
        <v>463</v>
      </c>
      <c r="B220" s="110" t="s">
        <v>385</v>
      </c>
      <c r="C220" s="111">
        <v>871</v>
      </c>
      <c r="D220" s="110" t="s">
        <v>634</v>
      </c>
      <c r="E220" s="110" t="s">
        <v>463</v>
      </c>
      <c r="F220" s="110" t="s">
        <v>385</v>
      </c>
      <c r="G220" s="111" t="s">
        <v>527</v>
      </c>
      <c r="H220" s="111">
        <v>219</v>
      </c>
      <c r="I220" s="110" t="s">
        <v>668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2</v>
      </c>
      <c r="Q220" s="102"/>
      <c r="R220" s="102"/>
      <c r="S220" s="102"/>
      <c r="T220" s="102"/>
      <c r="U220" s="102"/>
      <c r="V220" s="46">
        <f t="shared" si="96"/>
        <v>2</v>
      </c>
      <c r="W220" s="46">
        <v>3.5</v>
      </c>
      <c r="X220" s="120">
        <f t="shared" si="97"/>
        <v>7.5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>
        <v>19</v>
      </c>
      <c r="AF220" s="102"/>
      <c r="AG220" s="102"/>
      <c r="AH220" s="102"/>
      <c r="AI220" s="102"/>
      <c r="AJ220" s="102"/>
      <c r="AK220" s="46">
        <f t="shared" si="98"/>
        <v>108</v>
      </c>
      <c r="AL220" s="54">
        <v>38</v>
      </c>
      <c r="AM220" s="120">
        <f t="shared" si="99"/>
        <v>244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>
        <v>1</v>
      </c>
      <c r="AU220" s="102"/>
      <c r="AV220" s="102"/>
      <c r="AW220" s="102"/>
      <c r="AX220" s="102"/>
      <c r="AY220" s="102"/>
      <c r="AZ220" s="46">
        <f t="shared" si="100"/>
        <v>1</v>
      </c>
      <c r="BA220" s="54">
        <v>2</v>
      </c>
      <c r="BB220" s="120">
        <f t="shared" si="101"/>
        <v>4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>
        <v>0</v>
      </c>
      <c r="BJ220" s="102"/>
      <c r="BK220" s="102"/>
      <c r="BL220" s="102"/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>
        <v>0</v>
      </c>
      <c r="BY220" s="102"/>
      <c r="BZ220" s="102"/>
      <c r="CA220" s="102"/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22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111</v>
      </c>
      <c r="CU220" s="53">
        <f t="shared" si="109"/>
        <v>2.5227272727272729</v>
      </c>
    </row>
    <row r="221" spans="1:99" x14ac:dyDescent="0.3">
      <c r="A221" s="110" t="s">
        <v>463</v>
      </c>
      <c r="B221" s="110" t="s">
        <v>385</v>
      </c>
      <c r="C221" s="111">
        <v>871</v>
      </c>
      <c r="D221" s="110" t="s">
        <v>634</v>
      </c>
      <c r="E221" s="110" t="s">
        <v>463</v>
      </c>
      <c r="F221" s="110" t="s">
        <v>385</v>
      </c>
      <c r="G221" s="111" t="s">
        <v>527</v>
      </c>
      <c r="H221" s="111">
        <v>220</v>
      </c>
      <c r="I221" s="110" t="s">
        <v>669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>
        <v>2</v>
      </c>
      <c r="Q221" s="102"/>
      <c r="R221" s="102"/>
      <c r="S221" s="102"/>
      <c r="T221" s="102"/>
      <c r="U221" s="102"/>
      <c r="V221" s="46">
        <f t="shared" si="96"/>
        <v>11</v>
      </c>
      <c r="W221" s="46">
        <v>10.5</v>
      </c>
      <c r="X221" s="120">
        <f t="shared" si="97"/>
        <v>30.5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>
        <v>13</v>
      </c>
      <c r="AF221" s="102"/>
      <c r="AG221" s="102"/>
      <c r="AH221" s="102"/>
      <c r="AI221" s="102"/>
      <c r="AJ221" s="102"/>
      <c r="AK221" s="46">
        <f t="shared" si="98"/>
        <v>105</v>
      </c>
      <c r="AL221" s="54">
        <v>45.5</v>
      </c>
      <c r="AM221" s="120">
        <f t="shared" si="99"/>
        <v>240.5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>
        <v>0</v>
      </c>
      <c r="AU221" s="102"/>
      <c r="AV221" s="102"/>
      <c r="AW221" s="102"/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>
        <v>0</v>
      </c>
      <c r="BJ221" s="102"/>
      <c r="BK221" s="102"/>
      <c r="BL221" s="102"/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>
        <v>0</v>
      </c>
      <c r="BY221" s="102"/>
      <c r="BZ221" s="102"/>
      <c r="CA221" s="102"/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15</v>
      </c>
      <c r="CN221" s="94">
        <f t="shared" si="91"/>
        <v>0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117</v>
      </c>
      <c r="CU221" s="53">
        <f t="shared" si="109"/>
        <v>2.0526315789473686</v>
      </c>
    </row>
    <row r="222" spans="1:99" x14ac:dyDescent="0.3">
      <c r="A222" s="110" t="s">
        <v>463</v>
      </c>
      <c r="B222" s="110" t="s">
        <v>385</v>
      </c>
      <c r="C222" s="111">
        <v>871</v>
      </c>
      <c r="D222" s="110" t="s">
        <v>634</v>
      </c>
      <c r="E222" s="110" t="s">
        <v>463</v>
      </c>
      <c r="F222" s="110" t="s">
        <v>385</v>
      </c>
      <c r="G222" s="111" t="s">
        <v>527</v>
      </c>
      <c r="H222" s="111">
        <v>221</v>
      </c>
      <c r="I222" s="110" t="s">
        <v>670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>
        <v>0</v>
      </c>
      <c r="Q222" s="102"/>
      <c r="R222" s="102"/>
      <c r="S222" s="102"/>
      <c r="T222" s="102"/>
      <c r="U222" s="102"/>
      <c r="V222" s="46">
        <f t="shared" si="96"/>
        <v>0</v>
      </c>
      <c r="W222" s="46">
        <v>2</v>
      </c>
      <c r="X222" s="120">
        <f t="shared" si="97"/>
        <v>2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>
        <v>2</v>
      </c>
      <c r="AF222" s="102"/>
      <c r="AG222" s="102"/>
      <c r="AH222" s="102"/>
      <c r="AI222" s="102"/>
      <c r="AJ222" s="102"/>
      <c r="AK222" s="46">
        <f t="shared" si="98"/>
        <v>35</v>
      </c>
      <c r="AL222" s="54">
        <v>93</v>
      </c>
      <c r="AM222" s="120">
        <f t="shared" si="99"/>
        <v>156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>
        <v>0</v>
      </c>
      <c r="AU222" s="102"/>
      <c r="AV222" s="102"/>
      <c r="AW222" s="102"/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>
        <v>0</v>
      </c>
      <c r="BJ222" s="102"/>
      <c r="BK222" s="102"/>
      <c r="BL222" s="102"/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>
        <v>0</v>
      </c>
      <c r="BY222" s="102"/>
      <c r="BZ222" s="102"/>
      <c r="CA222" s="102"/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2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35</v>
      </c>
      <c r="CU222" s="53">
        <f t="shared" si="109"/>
        <v>0.36082474226804123</v>
      </c>
    </row>
    <row r="223" spans="1:99" x14ac:dyDescent="0.3">
      <c r="A223" s="110" t="s">
        <v>463</v>
      </c>
      <c r="B223" s="110" t="s">
        <v>385</v>
      </c>
      <c r="C223" s="111">
        <v>871</v>
      </c>
      <c r="D223" s="110" t="s">
        <v>634</v>
      </c>
      <c r="E223" s="110" t="s">
        <v>463</v>
      </c>
      <c r="F223" s="110" t="s">
        <v>385</v>
      </c>
      <c r="G223" s="111" t="s">
        <v>529</v>
      </c>
      <c r="H223" s="111">
        <v>222</v>
      </c>
      <c r="I223" s="110" t="s">
        <v>671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>
        <v>7</v>
      </c>
      <c r="Q223" s="102"/>
      <c r="R223" s="102"/>
      <c r="S223" s="102"/>
      <c r="T223" s="102"/>
      <c r="U223" s="102"/>
      <c r="V223" s="46">
        <f t="shared" si="96"/>
        <v>30</v>
      </c>
      <c r="W223" s="46">
        <v>32</v>
      </c>
      <c r="X223" s="120">
        <f t="shared" si="97"/>
        <v>85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>
        <v>18</v>
      </c>
      <c r="AF223" s="102"/>
      <c r="AG223" s="102"/>
      <c r="AH223" s="102"/>
      <c r="AI223" s="102"/>
      <c r="AJ223" s="102"/>
      <c r="AK223" s="46">
        <f t="shared" si="98"/>
        <v>45</v>
      </c>
      <c r="AL223" s="54">
        <v>94.5</v>
      </c>
      <c r="AM223" s="120">
        <f t="shared" si="99"/>
        <v>180.5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>
        <v>0</v>
      </c>
      <c r="AU223" s="102"/>
      <c r="AV223" s="102"/>
      <c r="AW223" s="102"/>
      <c r="AX223" s="102"/>
      <c r="AY223" s="102"/>
      <c r="AZ223" s="46">
        <f t="shared" si="100"/>
        <v>2</v>
      </c>
      <c r="BA223" s="54">
        <v>3.5</v>
      </c>
      <c r="BB223" s="120">
        <f t="shared" si="101"/>
        <v>6.5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>
        <v>0</v>
      </c>
      <c r="BJ223" s="102"/>
      <c r="BK223" s="102"/>
      <c r="BL223" s="102"/>
      <c r="BM223" s="102"/>
      <c r="BN223" s="104"/>
      <c r="BO223" s="51">
        <f t="shared" si="102"/>
        <v>0</v>
      </c>
      <c r="BP223" s="54">
        <v>0</v>
      </c>
      <c r="BQ223" s="120">
        <f t="shared" si="103"/>
        <v>0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>
        <v>2</v>
      </c>
      <c r="BY223" s="102"/>
      <c r="BZ223" s="102"/>
      <c r="CA223" s="102"/>
      <c r="CB223" s="102"/>
      <c r="CC223" s="102"/>
      <c r="CD223" s="51">
        <f t="shared" si="104"/>
        <v>6</v>
      </c>
      <c r="CE223" s="54">
        <v>2.5</v>
      </c>
      <c r="CF223" s="120">
        <f t="shared" si="105"/>
        <v>12.5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27</v>
      </c>
      <c r="CN223" s="94">
        <f t="shared" si="91"/>
        <v>0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83</v>
      </c>
      <c r="CU223" s="53">
        <f t="shared" si="109"/>
        <v>0.62641509433962261</v>
      </c>
    </row>
    <row r="224" spans="1:99" x14ac:dyDescent="0.3">
      <c r="A224" s="110" t="s">
        <v>463</v>
      </c>
      <c r="B224" s="110" t="s">
        <v>385</v>
      </c>
      <c r="C224" s="111">
        <v>871</v>
      </c>
      <c r="D224" s="110" t="s">
        <v>634</v>
      </c>
      <c r="E224" s="110" t="s">
        <v>463</v>
      </c>
      <c r="F224" s="110" t="s">
        <v>385</v>
      </c>
      <c r="G224" s="111" t="s">
        <v>527</v>
      </c>
      <c r="H224" s="111">
        <v>223</v>
      </c>
      <c r="I224" s="110" t="s">
        <v>672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>
        <v>2</v>
      </c>
      <c r="Q224" s="102"/>
      <c r="R224" s="102"/>
      <c r="S224" s="102"/>
      <c r="T224" s="102"/>
      <c r="U224" s="102"/>
      <c r="V224" s="46">
        <f t="shared" si="96"/>
        <v>3</v>
      </c>
      <c r="W224" s="46">
        <v>0.5</v>
      </c>
      <c r="X224" s="120">
        <f t="shared" si="97"/>
        <v>6.5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>
        <v>0</v>
      </c>
      <c r="AF224" s="102"/>
      <c r="AG224" s="102"/>
      <c r="AH224" s="102"/>
      <c r="AI224" s="102"/>
      <c r="AJ224" s="102"/>
      <c r="AK224" s="46">
        <f t="shared" si="98"/>
        <v>3</v>
      </c>
      <c r="AL224" s="54">
        <v>23</v>
      </c>
      <c r="AM224" s="120">
        <f t="shared" si="99"/>
        <v>29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>
        <v>0</v>
      </c>
      <c r="AU224" s="102"/>
      <c r="AV224" s="102"/>
      <c r="AW224" s="102"/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>
        <v>0</v>
      </c>
      <c r="BJ224" s="102"/>
      <c r="BK224" s="102"/>
      <c r="BL224" s="102"/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>
        <v>0</v>
      </c>
      <c r="BY224" s="102"/>
      <c r="BZ224" s="102"/>
      <c r="CA224" s="102"/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2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6</v>
      </c>
      <c r="CU224" s="53">
        <f t="shared" si="109"/>
        <v>0.25531914893617019</v>
      </c>
    </row>
    <row r="225" spans="1:99" x14ac:dyDescent="0.3">
      <c r="A225" s="110" t="s">
        <v>463</v>
      </c>
      <c r="B225" s="110" t="s">
        <v>385</v>
      </c>
      <c r="C225" s="111">
        <v>871</v>
      </c>
      <c r="D225" s="110" t="s">
        <v>634</v>
      </c>
      <c r="E225" s="110" t="s">
        <v>463</v>
      </c>
      <c r="F225" s="110" t="s">
        <v>385</v>
      </c>
      <c r="G225" s="111" t="s">
        <v>529</v>
      </c>
      <c r="H225" s="111">
        <v>224</v>
      </c>
      <c r="I225" s="110" t="s">
        <v>673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8</v>
      </c>
      <c r="P225" s="102">
        <v>5</v>
      </c>
      <c r="Q225" s="102"/>
      <c r="R225" s="102"/>
      <c r="S225" s="102"/>
      <c r="T225" s="102"/>
      <c r="U225" s="102"/>
      <c r="V225" s="46">
        <f t="shared" si="96"/>
        <v>48</v>
      </c>
      <c r="W225" s="46">
        <v>78</v>
      </c>
      <c r="X225" s="120">
        <f t="shared" si="97"/>
        <v>167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96</v>
      </c>
      <c r="AE225" s="102">
        <v>73</v>
      </c>
      <c r="AF225" s="102"/>
      <c r="AG225" s="102"/>
      <c r="AH225" s="102"/>
      <c r="AI225" s="102"/>
      <c r="AJ225" s="102"/>
      <c r="AK225" s="46">
        <f t="shared" si="98"/>
        <v>447</v>
      </c>
      <c r="AL225" s="54">
        <v>306</v>
      </c>
      <c r="AM225" s="120">
        <f t="shared" si="99"/>
        <v>1146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>
        <v>0</v>
      </c>
      <c r="AU225" s="102"/>
      <c r="AV225" s="102"/>
      <c r="AW225" s="102"/>
      <c r="AX225" s="102"/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>
        <v>0</v>
      </c>
      <c r="BJ225" s="102"/>
      <c r="BK225" s="102"/>
      <c r="BL225" s="102"/>
      <c r="BM225" s="102"/>
      <c r="BN225" s="104"/>
      <c r="BO225" s="51">
        <f t="shared" si="102"/>
        <v>0</v>
      </c>
      <c r="BP225" s="54">
        <v>0</v>
      </c>
      <c r="BQ225" s="120">
        <f t="shared" si="103"/>
        <v>0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>
        <v>0</v>
      </c>
      <c r="BY225" s="102"/>
      <c r="BZ225" s="102"/>
      <c r="CA225" s="102"/>
      <c r="CB225" s="102"/>
      <c r="CC225" s="102"/>
      <c r="CD225" s="51">
        <f t="shared" si="104"/>
        <v>3</v>
      </c>
      <c r="CE225" s="54">
        <v>1</v>
      </c>
      <c r="CF225" s="120">
        <f t="shared" si="105"/>
        <v>5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104</v>
      </c>
      <c r="CM225" s="94">
        <f t="shared" si="90"/>
        <v>78</v>
      </c>
      <c r="CN225" s="94">
        <f t="shared" si="91"/>
        <v>0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502</v>
      </c>
      <c r="CU225" s="53">
        <f t="shared" si="109"/>
        <v>1.2871794871794873</v>
      </c>
    </row>
    <row r="226" spans="1:99" x14ac:dyDescent="0.3">
      <c r="A226" s="110" t="s">
        <v>463</v>
      </c>
      <c r="B226" s="110" t="s">
        <v>385</v>
      </c>
      <c r="C226" s="111">
        <v>871</v>
      </c>
      <c r="D226" s="110" t="s">
        <v>634</v>
      </c>
      <c r="E226" s="110" t="s">
        <v>463</v>
      </c>
      <c r="F226" s="110" t="s">
        <v>385</v>
      </c>
      <c r="G226" s="111" t="s">
        <v>527</v>
      </c>
      <c r="H226" s="111">
        <v>225</v>
      </c>
      <c r="I226" s="110" t="s">
        <v>674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>
        <v>0</v>
      </c>
      <c r="Q226" s="102"/>
      <c r="R226" s="102"/>
      <c r="S226" s="102"/>
      <c r="T226" s="102"/>
      <c r="U226" s="102"/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>
        <v>0</v>
      </c>
      <c r="AF226" s="102"/>
      <c r="AG226" s="102"/>
      <c r="AH226" s="102"/>
      <c r="AI226" s="102"/>
      <c r="AJ226" s="102"/>
      <c r="AK226" s="46">
        <f t="shared" si="98"/>
        <v>98</v>
      </c>
      <c r="AL226" s="54">
        <v>60</v>
      </c>
      <c r="AM226" s="120">
        <f t="shared" si="99"/>
        <v>234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>
        <v>0</v>
      </c>
      <c r="AU226" s="102"/>
      <c r="AV226" s="102"/>
      <c r="AW226" s="102"/>
      <c r="AX226" s="102"/>
      <c r="AY226" s="102"/>
      <c r="AZ226" s="46">
        <f t="shared" si="100"/>
        <v>0</v>
      </c>
      <c r="BA226" s="54">
        <v>0.5</v>
      </c>
      <c r="BB226" s="120">
        <f t="shared" si="101"/>
        <v>0.5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>
        <v>0</v>
      </c>
      <c r="BJ226" s="102"/>
      <c r="BK226" s="102"/>
      <c r="BL226" s="102"/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>
        <v>0</v>
      </c>
      <c r="BY226" s="102"/>
      <c r="BZ226" s="102"/>
      <c r="CA226" s="102"/>
      <c r="CB226" s="102"/>
      <c r="CC226" s="102"/>
      <c r="CD226" s="51">
        <f t="shared" si="104"/>
        <v>1</v>
      </c>
      <c r="CE226" s="54">
        <v>0</v>
      </c>
      <c r="CF226" s="120">
        <f t="shared" si="105"/>
        <v>2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0</v>
      </c>
      <c r="CN226" s="94">
        <f t="shared" si="91"/>
        <v>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104</v>
      </c>
      <c r="CU226" s="53">
        <f t="shared" si="109"/>
        <v>1.5182481751824817</v>
      </c>
    </row>
    <row r="227" spans="1:99" x14ac:dyDescent="0.3">
      <c r="A227" s="110" t="s">
        <v>463</v>
      </c>
      <c r="B227" s="110" t="s">
        <v>385</v>
      </c>
      <c r="C227" s="111">
        <v>871</v>
      </c>
      <c r="D227" s="110" t="s">
        <v>634</v>
      </c>
      <c r="E227" s="110" t="s">
        <v>463</v>
      </c>
      <c r="F227" s="110" t="s">
        <v>385</v>
      </c>
      <c r="G227" s="111" t="s">
        <v>527</v>
      </c>
      <c r="H227" s="111">
        <v>226</v>
      </c>
      <c r="I227" s="110" t="s">
        <v>675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</v>
      </c>
      <c r="Q227" s="102"/>
      <c r="R227" s="102"/>
      <c r="S227" s="102"/>
      <c r="T227" s="102"/>
      <c r="U227" s="102"/>
      <c r="V227" s="46">
        <f t="shared" si="96"/>
        <v>1</v>
      </c>
      <c r="W227" s="46">
        <v>3.5</v>
      </c>
      <c r="X227" s="120">
        <f t="shared" si="97"/>
        <v>5.5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>
        <v>14</v>
      </c>
      <c r="AF227" s="102"/>
      <c r="AG227" s="102"/>
      <c r="AH227" s="102"/>
      <c r="AI227" s="102"/>
      <c r="AJ227" s="102"/>
      <c r="AK227" s="46">
        <f t="shared" si="98"/>
        <v>78</v>
      </c>
      <c r="AL227" s="54">
        <v>80</v>
      </c>
      <c r="AM227" s="120">
        <f t="shared" si="99"/>
        <v>228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>
        <v>0</v>
      </c>
      <c r="AU227" s="102"/>
      <c r="AV227" s="102"/>
      <c r="AW227" s="102"/>
      <c r="AX227" s="102"/>
      <c r="AY227" s="102"/>
      <c r="AZ227" s="46">
        <f t="shared" si="100"/>
        <v>1</v>
      </c>
      <c r="BA227" s="54">
        <v>4.5</v>
      </c>
      <c r="BB227" s="120">
        <f t="shared" si="101"/>
        <v>6.5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>
        <v>0</v>
      </c>
      <c r="BJ227" s="102"/>
      <c r="BK227" s="102"/>
      <c r="BL227" s="102"/>
      <c r="BM227" s="102"/>
      <c r="BN227" s="104"/>
      <c r="BO227" s="51">
        <f t="shared" si="102"/>
        <v>0</v>
      </c>
      <c r="BP227" s="54">
        <v>0</v>
      </c>
      <c r="BQ227" s="120">
        <f t="shared" si="103"/>
        <v>0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>
        <v>0</v>
      </c>
      <c r="BY227" s="102"/>
      <c r="BZ227" s="102"/>
      <c r="CA227" s="102"/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15</v>
      </c>
      <c r="CN227" s="94">
        <f t="shared" si="91"/>
        <v>0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80</v>
      </c>
      <c r="CU227" s="53">
        <f t="shared" si="109"/>
        <v>0.903954802259887</v>
      </c>
    </row>
    <row r="228" spans="1:99" x14ac:dyDescent="0.3">
      <c r="A228" s="110" t="s">
        <v>463</v>
      </c>
      <c r="B228" s="110" t="s">
        <v>385</v>
      </c>
      <c r="C228" s="111">
        <v>871</v>
      </c>
      <c r="D228" s="110" t="s">
        <v>634</v>
      </c>
      <c r="E228" s="110" t="s">
        <v>463</v>
      </c>
      <c r="F228" s="110" t="s">
        <v>385</v>
      </c>
      <c r="G228" s="111" t="s">
        <v>527</v>
      </c>
      <c r="H228" s="111">
        <v>227</v>
      </c>
      <c r="I228" s="110" t="s">
        <v>415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>
        <v>0</v>
      </c>
      <c r="Q228" s="102"/>
      <c r="R228" s="102"/>
      <c r="S228" s="102"/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>
        <v>0</v>
      </c>
      <c r="AF228" s="102"/>
      <c r="AG228" s="102"/>
      <c r="AH228" s="102"/>
      <c r="AI228" s="102"/>
      <c r="AJ228" s="102"/>
      <c r="AK228" s="46">
        <f t="shared" si="98"/>
        <v>7</v>
      </c>
      <c r="AL228" s="54">
        <v>24.5</v>
      </c>
      <c r="AM228" s="120">
        <f t="shared" si="99"/>
        <v>36.5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>
        <v>0</v>
      </c>
      <c r="AU228" s="102"/>
      <c r="AV228" s="102"/>
      <c r="AW228" s="102"/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>
        <v>0</v>
      </c>
      <c r="BJ228" s="102"/>
      <c r="BK228" s="102"/>
      <c r="BL228" s="102"/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>
        <v>0</v>
      </c>
      <c r="BY228" s="102"/>
      <c r="BZ228" s="102"/>
      <c r="CA228" s="102"/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0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8</v>
      </c>
      <c r="CU228" s="53">
        <f t="shared" si="109"/>
        <v>0.26666666666666666</v>
      </c>
    </row>
    <row r="229" spans="1:99" x14ac:dyDescent="0.3">
      <c r="A229" s="110" t="s">
        <v>463</v>
      </c>
      <c r="B229" s="110" t="s">
        <v>385</v>
      </c>
      <c r="C229" s="111">
        <v>871</v>
      </c>
      <c r="D229" s="110" t="s">
        <v>634</v>
      </c>
      <c r="E229" s="110" t="s">
        <v>463</v>
      </c>
      <c r="F229" s="110" t="s">
        <v>385</v>
      </c>
      <c r="G229" s="111" t="s">
        <v>529</v>
      </c>
      <c r="H229" s="111">
        <v>228</v>
      </c>
      <c r="I229" s="110" t="s">
        <v>676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>
        <v>9</v>
      </c>
      <c r="Q229" s="102"/>
      <c r="R229" s="102"/>
      <c r="S229" s="102"/>
      <c r="T229" s="102"/>
      <c r="U229" s="102"/>
      <c r="V229" s="46">
        <f t="shared" si="96"/>
        <v>58</v>
      </c>
      <c r="W229" s="46">
        <v>73.5</v>
      </c>
      <c r="X229" s="120">
        <f t="shared" si="97"/>
        <v>177.5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>
        <v>4</v>
      </c>
      <c r="AF229" s="102"/>
      <c r="AG229" s="102"/>
      <c r="AH229" s="102"/>
      <c r="AI229" s="102"/>
      <c r="AJ229" s="102"/>
      <c r="AK229" s="46">
        <f t="shared" si="98"/>
        <v>66</v>
      </c>
      <c r="AL229" s="54">
        <v>43.5</v>
      </c>
      <c r="AM229" s="120">
        <f t="shared" si="99"/>
        <v>160.5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>
        <v>3</v>
      </c>
      <c r="AU229" s="102"/>
      <c r="AV229" s="102"/>
      <c r="AW229" s="102"/>
      <c r="AX229" s="102"/>
      <c r="AY229" s="102"/>
      <c r="AZ229" s="46">
        <f t="shared" si="100"/>
        <v>14</v>
      </c>
      <c r="BA229" s="54">
        <v>4</v>
      </c>
      <c r="BB229" s="120">
        <f t="shared" si="101"/>
        <v>31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>
        <v>0</v>
      </c>
      <c r="BJ229" s="102"/>
      <c r="BK229" s="102"/>
      <c r="BL229" s="102"/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>
        <v>0</v>
      </c>
      <c r="BY229" s="102"/>
      <c r="BZ229" s="102"/>
      <c r="CA229" s="102"/>
      <c r="CB229" s="102"/>
      <c r="CC229" s="102"/>
      <c r="CD229" s="51">
        <f t="shared" si="104"/>
        <v>5</v>
      </c>
      <c r="CE229" s="54">
        <v>0</v>
      </c>
      <c r="CF229" s="120">
        <f t="shared" si="105"/>
        <v>10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16</v>
      </c>
      <c r="CN229" s="94">
        <f t="shared" si="91"/>
        <v>0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143</v>
      </c>
      <c r="CU229" s="53">
        <f t="shared" si="109"/>
        <v>1.176954732510288</v>
      </c>
    </row>
    <row r="230" spans="1:99" x14ac:dyDescent="0.3">
      <c r="A230" s="110" t="s">
        <v>463</v>
      </c>
      <c r="B230" s="110" t="s">
        <v>385</v>
      </c>
      <c r="C230" s="111">
        <v>871</v>
      </c>
      <c r="D230" s="110" t="s">
        <v>634</v>
      </c>
      <c r="E230" s="110" t="s">
        <v>463</v>
      </c>
      <c r="F230" s="110" t="s">
        <v>385</v>
      </c>
      <c r="G230" s="111" t="s">
        <v>527</v>
      </c>
      <c r="H230" s="111">
        <v>229</v>
      </c>
      <c r="I230" s="110" t="s">
        <v>677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>
        <v>2</v>
      </c>
      <c r="Q230" s="102"/>
      <c r="R230" s="102"/>
      <c r="S230" s="102"/>
      <c r="T230" s="102"/>
      <c r="U230" s="102"/>
      <c r="V230" s="46">
        <f t="shared" si="96"/>
        <v>4</v>
      </c>
      <c r="W230" s="46">
        <v>7.5</v>
      </c>
      <c r="X230" s="120">
        <f t="shared" si="97"/>
        <v>15.5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>
        <v>4</v>
      </c>
      <c r="AF230" s="102"/>
      <c r="AG230" s="102"/>
      <c r="AH230" s="102"/>
      <c r="AI230" s="102"/>
      <c r="AJ230" s="102"/>
      <c r="AK230" s="46">
        <f t="shared" si="98"/>
        <v>58</v>
      </c>
      <c r="AL230" s="54">
        <v>124</v>
      </c>
      <c r="AM230" s="120">
        <f t="shared" si="99"/>
        <v>227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>
        <v>1</v>
      </c>
      <c r="AU230" s="102"/>
      <c r="AV230" s="102"/>
      <c r="AW230" s="102"/>
      <c r="AX230" s="102"/>
      <c r="AY230" s="102"/>
      <c r="AZ230" s="46">
        <f t="shared" si="100"/>
        <v>1</v>
      </c>
      <c r="BA230" s="54">
        <v>1</v>
      </c>
      <c r="BB230" s="120">
        <f t="shared" si="101"/>
        <v>3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>
        <v>0</v>
      </c>
      <c r="BJ230" s="102"/>
      <c r="BK230" s="102"/>
      <c r="BL230" s="102"/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>
        <v>0</v>
      </c>
      <c r="BY230" s="102"/>
      <c r="BZ230" s="102"/>
      <c r="CA230" s="102"/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7</v>
      </c>
      <c r="CN230" s="94">
        <f t="shared" si="91"/>
        <v>0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63</v>
      </c>
      <c r="CU230" s="53">
        <f t="shared" si="109"/>
        <v>0.47547169811320755</v>
      </c>
    </row>
    <row r="231" spans="1:99" x14ac:dyDescent="0.3">
      <c r="A231" s="110" t="s">
        <v>463</v>
      </c>
      <c r="B231" s="110" t="s">
        <v>385</v>
      </c>
      <c r="C231" s="111">
        <v>871</v>
      </c>
      <c r="D231" s="110" t="s">
        <v>634</v>
      </c>
      <c r="E231" s="110" t="s">
        <v>463</v>
      </c>
      <c r="F231" s="110" t="s">
        <v>385</v>
      </c>
      <c r="G231" s="111" t="s">
        <v>527</v>
      </c>
      <c r="H231" s="111">
        <v>230</v>
      </c>
      <c r="I231" s="110" t="s">
        <v>678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11</v>
      </c>
      <c r="Q231" s="102"/>
      <c r="R231" s="102"/>
      <c r="S231" s="102"/>
      <c r="T231" s="102"/>
      <c r="U231" s="102"/>
      <c r="V231" s="46">
        <f t="shared" si="96"/>
        <v>11</v>
      </c>
      <c r="W231" s="46">
        <v>5.5</v>
      </c>
      <c r="X231" s="120">
        <f t="shared" si="97"/>
        <v>27.5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>
        <v>0</v>
      </c>
      <c r="AF231" s="102"/>
      <c r="AG231" s="102"/>
      <c r="AH231" s="102"/>
      <c r="AI231" s="102"/>
      <c r="AJ231" s="102"/>
      <c r="AK231" s="46">
        <f t="shared" si="98"/>
        <v>28</v>
      </c>
      <c r="AL231" s="54">
        <v>53.5</v>
      </c>
      <c r="AM231" s="120">
        <f t="shared" si="99"/>
        <v>106.5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>
        <v>0</v>
      </c>
      <c r="AU231" s="102"/>
      <c r="AV231" s="102"/>
      <c r="AW231" s="102"/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>
        <v>0</v>
      </c>
      <c r="BJ231" s="102"/>
      <c r="BK231" s="102"/>
      <c r="BL231" s="102"/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>
        <v>0</v>
      </c>
      <c r="BY231" s="102"/>
      <c r="BZ231" s="102"/>
      <c r="CA231" s="102"/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11</v>
      </c>
      <c r="CN231" s="94">
        <f t="shared" si="91"/>
        <v>0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40</v>
      </c>
      <c r="CU231" s="53">
        <f t="shared" si="109"/>
        <v>0.66115702479338845</v>
      </c>
    </row>
    <row r="232" spans="1:99" x14ac:dyDescent="0.3">
      <c r="A232" s="110" t="s">
        <v>463</v>
      </c>
      <c r="B232" s="110" t="s">
        <v>385</v>
      </c>
      <c r="C232" s="111">
        <v>871</v>
      </c>
      <c r="D232" s="110" t="s">
        <v>634</v>
      </c>
      <c r="E232" s="110" t="s">
        <v>463</v>
      </c>
      <c r="F232" s="110" t="s">
        <v>385</v>
      </c>
      <c r="G232" s="111" t="s">
        <v>527</v>
      </c>
      <c r="H232" s="111">
        <v>231</v>
      </c>
      <c r="I232" s="110" t="s">
        <v>679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/>
      <c r="R232" s="102"/>
      <c r="S232" s="102"/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>
        <v>2</v>
      </c>
      <c r="AF232" s="102"/>
      <c r="AG232" s="102"/>
      <c r="AH232" s="102"/>
      <c r="AI232" s="102"/>
      <c r="AJ232" s="102"/>
      <c r="AK232" s="46">
        <f t="shared" si="98"/>
        <v>69</v>
      </c>
      <c r="AL232" s="54">
        <v>98.5</v>
      </c>
      <c r="AM232" s="120">
        <f t="shared" si="99"/>
        <v>221.5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>
        <v>0</v>
      </c>
      <c r="AU232" s="102"/>
      <c r="AV232" s="102"/>
      <c r="AW232" s="102"/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>
        <v>0</v>
      </c>
      <c r="BJ232" s="102"/>
      <c r="BK232" s="102"/>
      <c r="BL232" s="102"/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>
        <v>0</v>
      </c>
      <c r="BY232" s="102"/>
      <c r="BZ232" s="102"/>
      <c r="CA232" s="102"/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2</v>
      </c>
      <c r="CN232" s="94">
        <f t="shared" si="91"/>
        <v>0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70</v>
      </c>
      <c r="CU232" s="53">
        <f t="shared" si="109"/>
        <v>0.67961165048543692</v>
      </c>
    </row>
    <row r="233" spans="1:99" x14ac:dyDescent="0.3">
      <c r="A233" s="110" t="s">
        <v>463</v>
      </c>
      <c r="B233" s="110" t="s">
        <v>385</v>
      </c>
      <c r="C233" s="111">
        <v>871</v>
      </c>
      <c r="D233" s="110" t="s">
        <v>634</v>
      </c>
      <c r="E233" s="110" t="s">
        <v>463</v>
      </c>
      <c r="F233" s="110" t="s">
        <v>385</v>
      </c>
      <c r="G233" s="111" t="s">
        <v>529</v>
      </c>
      <c r="H233" s="111">
        <v>232</v>
      </c>
      <c r="I233" s="110" t="s">
        <v>680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>
        <v>0</v>
      </c>
      <c r="Q233" s="102"/>
      <c r="R233" s="102"/>
      <c r="S233" s="102"/>
      <c r="T233" s="102"/>
      <c r="U233" s="102"/>
      <c r="V233" s="46">
        <f t="shared" si="96"/>
        <v>2</v>
      </c>
      <c r="W233" s="46">
        <v>7</v>
      </c>
      <c r="X233" s="120">
        <f t="shared" si="97"/>
        <v>10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>
        <v>6</v>
      </c>
      <c r="AF233" s="102"/>
      <c r="AG233" s="102"/>
      <c r="AH233" s="102"/>
      <c r="AI233" s="102"/>
      <c r="AJ233" s="102"/>
      <c r="AK233" s="46">
        <f t="shared" si="98"/>
        <v>17</v>
      </c>
      <c r="AL233" s="54">
        <v>65</v>
      </c>
      <c r="AM233" s="120">
        <f t="shared" si="99"/>
        <v>94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>
        <v>0</v>
      </c>
      <c r="AU233" s="102"/>
      <c r="AV233" s="102"/>
      <c r="AW233" s="102"/>
      <c r="AX233" s="102"/>
      <c r="AY233" s="102"/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>
        <v>0</v>
      </c>
      <c r="BJ233" s="102"/>
      <c r="BK233" s="102"/>
      <c r="BL233" s="102"/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>
        <v>3</v>
      </c>
      <c r="BY233" s="102"/>
      <c r="BZ233" s="102"/>
      <c r="CA233" s="102"/>
      <c r="CB233" s="102"/>
      <c r="CC233" s="102"/>
      <c r="CD233" s="51">
        <f t="shared" si="104"/>
        <v>6</v>
      </c>
      <c r="CE233" s="54">
        <v>0.5</v>
      </c>
      <c r="CF233" s="120">
        <f t="shared" si="105"/>
        <v>12.5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9</v>
      </c>
      <c r="CN233" s="94">
        <f t="shared" si="91"/>
        <v>0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27</v>
      </c>
      <c r="CU233" s="53">
        <f t="shared" si="109"/>
        <v>0.36486486486486486</v>
      </c>
    </row>
    <row r="234" spans="1:99" x14ac:dyDescent="0.3">
      <c r="A234" s="110" t="s">
        <v>463</v>
      </c>
      <c r="B234" s="110" t="s">
        <v>385</v>
      </c>
      <c r="C234" s="111">
        <v>871</v>
      </c>
      <c r="D234" s="110" t="s">
        <v>634</v>
      </c>
      <c r="E234" s="110" t="s">
        <v>463</v>
      </c>
      <c r="F234" s="110" t="s">
        <v>385</v>
      </c>
      <c r="G234" s="111" t="s">
        <v>527</v>
      </c>
      <c r="H234" s="111">
        <v>234</v>
      </c>
      <c r="I234" s="110" t="s">
        <v>681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>
        <v>0</v>
      </c>
      <c r="Q234" s="102"/>
      <c r="R234" s="102"/>
      <c r="S234" s="102"/>
      <c r="T234" s="102"/>
      <c r="U234" s="102"/>
      <c r="V234" s="46">
        <f t="shared" si="96"/>
        <v>4</v>
      </c>
      <c r="W234" s="46">
        <v>14</v>
      </c>
      <c r="X234" s="120">
        <f t="shared" si="97"/>
        <v>20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>
        <v>0</v>
      </c>
      <c r="AF234" s="102"/>
      <c r="AG234" s="102"/>
      <c r="AH234" s="102"/>
      <c r="AI234" s="102"/>
      <c r="AJ234" s="102"/>
      <c r="AK234" s="46">
        <f t="shared" si="98"/>
        <v>3</v>
      </c>
      <c r="AL234" s="54">
        <v>8</v>
      </c>
      <c r="AM234" s="120">
        <f t="shared" si="99"/>
        <v>13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>
        <v>0</v>
      </c>
      <c r="AU234" s="102"/>
      <c r="AV234" s="102"/>
      <c r="AW234" s="102"/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>
        <v>0</v>
      </c>
      <c r="BJ234" s="102"/>
      <c r="BK234" s="102"/>
      <c r="BL234" s="102"/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>
        <v>0</v>
      </c>
      <c r="BY234" s="102"/>
      <c r="BZ234" s="102"/>
      <c r="CA234" s="102"/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0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7</v>
      </c>
      <c r="CU234" s="53">
        <f t="shared" si="109"/>
        <v>0.2978723404255319</v>
      </c>
    </row>
    <row r="235" spans="1:99" x14ac:dyDescent="0.3">
      <c r="A235" s="110" t="s">
        <v>517</v>
      </c>
      <c r="B235" s="110" t="s">
        <v>42</v>
      </c>
      <c r="C235" s="111">
        <v>1391</v>
      </c>
      <c r="D235" s="110" t="s">
        <v>647</v>
      </c>
      <c r="E235" s="110" t="s">
        <v>517</v>
      </c>
      <c r="F235" s="110" t="s">
        <v>42</v>
      </c>
      <c r="G235" s="111" t="s">
        <v>543</v>
      </c>
      <c r="H235" s="111">
        <v>235</v>
      </c>
      <c r="I235" s="110" t="s">
        <v>682</v>
      </c>
      <c r="J235" s="102">
        <v>10</v>
      </c>
      <c r="K235" s="102">
        <v>12</v>
      </c>
      <c r="L235" s="102">
        <v>25</v>
      </c>
      <c r="M235" s="102">
        <v>18</v>
      </c>
      <c r="N235" s="102">
        <v>41</v>
      </c>
      <c r="O235" s="102">
        <v>68</v>
      </c>
      <c r="P235" s="102">
        <v>1</v>
      </c>
      <c r="Q235" s="102"/>
      <c r="R235" s="102"/>
      <c r="S235" s="102"/>
      <c r="T235" s="102"/>
      <c r="U235" s="102"/>
      <c r="V235" s="46">
        <f t="shared" si="96"/>
        <v>175</v>
      </c>
      <c r="W235" s="46">
        <v>258.5</v>
      </c>
      <c r="X235" s="120">
        <f t="shared" si="97"/>
        <v>586.5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161</v>
      </c>
      <c r="AD235" s="102">
        <v>241</v>
      </c>
      <c r="AE235" s="102">
        <v>18</v>
      </c>
      <c r="AF235" s="102"/>
      <c r="AG235" s="102"/>
      <c r="AH235" s="102"/>
      <c r="AI235" s="102"/>
      <c r="AJ235" s="102"/>
      <c r="AK235" s="46">
        <f t="shared" si="98"/>
        <v>734</v>
      </c>
      <c r="AL235" s="54">
        <v>1226</v>
      </c>
      <c r="AM235" s="120">
        <f t="shared" si="99"/>
        <v>2517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>
        <v>1</v>
      </c>
      <c r="AU235" s="102"/>
      <c r="AV235" s="102"/>
      <c r="AW235" s="102"/>
      <c r="AX235" s="102"/>
      <c r="AY235" s="102"/>
      <c r="AZ235" s="46">
        <f t="shared" si="100"/>
        <v>13</v>
      </c>
      <c r="BA235" s="54">
        <v>20</v>
      </c>
      <c r="BB235" s="120">
        <f t="shared" si="101"/>
        <v>45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>
        <v>0</v>
      </c>
      <c r="BJ235" s="102"/>
      <c r="BK235" s="102"/>
      <c r="BL235" s="102"/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7</v>
      </c>
      <c r="BU235" s="102">
        <v>35</v>
      </c>
      <c r="BV235" s="102">
        <v>27</v>
      </c>
      <c r="BW235" s="102">
        <v>117</v>
      </c>
      <c r="BX235" s="102">
        <v>6</v>
      </c>
      <c r="BY235" s="102"/>
      <c r="BZ235" s="102"/>
      <c r="CA235" s="102"/>
      <c r="CB235" s="102"/>
      <c r="CC235" s="102"/>
      <c r="CD235" s="51">
        <f t="shared" si="104"/>
        <v>197</v>
      </c>
      <c r="CE235" s="54">
        <v>27</v>
      </c>
      <c r="CF235" s="120">
        <f t="shared" si="105"/>
        <v>416</v>
      </c>
      <c r="CG235" s="94">
        <f t="shared" si="106"/>
        <v>102</v>
      </c>
      <c r="CH235" s="94">
        <f t="shared" si="85"/>
        <v>103</v>
      </c>
      <c r="CI235" s="94">
        <f t="shared" si="86"/>
        <v>104</v>
      </c>
      <c r="CJ235" s="94">
        <f t="shared" si="87"/>
        <v>125</v>
      </c>
      <c r="CK235" s="94">
        <f t="shared" si="88"/>
        <v>232</v>
      </c>
      <c r="CL235" s="94">
        <f t="shared" si="89"/>
        <v>427</v>
      </c>
      <c r="CM235" s="94">
        <f t="shared" si="90"/>
        <v>26</v>
      </c>
      <c r="CN235" s="94">
        <f t="shared" si="91"/>
        <v>0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1119</v>
      </c>
      <c r="CU235" s="53">
        <f t="shared" si="109"/>
        <v>0.73041775456919056</v>
      </c>
    </row>
    <row r="236" spans="1:99" x14ac:dyDescent="0.3">
      <c r="A236" s="110" t="s">
        <v>517</v>
      </c>
      <c r="B236" s="110" t="s">
        <v>42</v>
      </c>
      <c r="C236" s="111">
        <v>1391</v>
      </c>
      <c r="D236" s="110" t="s">
        <v>647</v>
      </c>
      <c r="E236" s="110" t="s">
        <v>517</v>
      </c>
      <c r="F236" s="110" t="s">
        <v>42</v>
      </c>
      <c r="G236" s="111" t="s">
        <v>527</v>
      </c>
      <c r="H236" s="111">
        <v>236</v>
      </c>
      <c r="I236" s="110" t="s">
        <v>683</v>
      </c>
      <c r="J236" s="102">
        <v>1</v>
      </c>
      <c r="K236" s="102">
        <v>1</v>
      </c>
      <c r="L236" s="102">
        <v>2</v>
      </c>
      <c r="M236" s="102">
        <v>14</v>
      </c>
      <c r="N236" s="102">
        <v>6</v>
      </c>
      <c r="O236" s="102">
        <v>3</v>
      </c>
      <c r="P236" s="102">
        <v>1</v>
      </c>
      <c r="Q236" s="102"/>
      <c r="R236" s="102"/>
      <c r="S236" s="102"/>
      <c r="T236" s="102"/>
      <c r="U236" s="102"/>
      <c r="V236" s="46">
        <f t="shared" si="96"/>
        <v>28</v>
      </c>
      <c r="W236" s="46">
        <v>14.5</v>
      </c>
      <c r="X236" s="120">
        <f t="shared" si="97"/>
        <v>68.5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14</v>
      </c>
      <c r="AD236" s="102">
        <v>10</v>
      </c>
      <c r="AE236" s="102">
        <v>2</v>
      </c>
      <c r="AF236" s="102"/>
      <c r="AG236" s="102"/>
      <c r="AH236" s="102"/>
      <c r="AI236" s="102"/>
      <c r="AJ236" s="102"/>
      <c r="AK236" s="46">
        <f t="shared" si="98"/>
        <v>63</v>
      </c>
      <c r="AL236" s="54">
        <v>23</v>
      </c>
      <c r="AM236" s="120">
        <f t="shared" si="99"/>
        <v>137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>
        <v>1</v>
      </c>
      <c r="AU236" s="102"/>
      <c r="AV236" s="102"/>
      <c r="AW236" s="102"/>
      <c r="AX236" s="102"/>
      <c r="AY236" s="102"/>
      <c r="AZ236" s="46">
        <f t="shared" si="100"/>
        <v>1</v>
      </c>
      <c r="BA236" s="54">
        <v>6.5</v>
      </c>
      <c r="BB236" s="120">
        <f t="shared" si="101"/>
        <v>8.5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>
        <v>0</v>
      </c>
      <c r="BJ236" s="102"/>
      <c r="BK236" s="102"/>
      <c r="BL236" s="102"/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>
        <v>0</v>
      </c>
      <c r="BY236" s="102"/>
      <c r="BZ236" s="102"/>
      <c r="CA236" s="102"/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20</v>
      </c>
      <c r="CL236" s="94">
        <f t="shared" si="89"/>
        <v>13</v>
      </c>
      <c r="CM236" s="94">
        <f t="shared" si="90"/>
        <v>4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92</v>
      </c>
      <c r="CU236" s="53">
        <f t="shared" si="109"/>
        <v>2.0909090909090908</v>
      </c>
    </row>
    <row r="237" spans="1:99" x14ac:dyDescent="0.3">
      <c r="A237" s="110" t="s">
        <v>517</v>
      </c>
      <c r="B237" s="110" t="s">
        <v>42</v>
      </c>
      <c r="C237" s="111">
        <v>1391</v>
      </c>
      <c r="D237" s="110" t="s">
        <v>647</v>
      </c>
      <c r="E237" s="110" t="s">
        <v>517</v>
      </c>
      <c r="F237" s="110" t="s">
        <v>42</v>
      </c>
      <c r="G237" s="111" t="s">
        <v>527</v>
      </c>
      <c r="H237" s="111">
        <v>237</v>
      </c>
      <c r="I237" s="110" t="s">
        <v>684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24</v>
      </c>
      <c r="P237" s="102">
        <v>1</v>
      </c>
      <c r="Q237" s="102"/>
      <c r="R237" s="102"/>
      <c r="S237" s="102"/>
      <c r="T237" s="102"/>
      <c r="U237" s="102"/>
      <c r="V237" s="46">
        <f t="shared" si="96"/>
        <v>82</v>
      </c>
      <c r="W237" s="46">
        <v>27</v>
      </c>
      <c r="X237" s="120">
        <f t="shared" si="97"/>
        <v>179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3</v>
      </c>
      <c r="AE237" s="102">
        <v>0</v>
      </c>
      <c r="AF237" s="102"/>
      <c r="AG237" s="102"/>
      <c r="AH237" s="102"/>
      <c r="AI237" s="102"/>
      <c r="AJ237" s="102"/>
      <c r="AK237" s="46">
        <f t="shared" si="98"/>
        <v>23</v>
      </c>
      <c r="AL237" s="54">
        <v>44</v>
      </c>
      <c r="AM237" s="120">
        <f t="shared" si="99"/>
        <v>79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>
        <v>0</v>
      </c>
      <c r="AU237" s="102"/>
      <c r="AV237" s="102"/>
      <c r="AW237" s="102"/>
      <c r="AX237" s="102"/>
      <c r="AY237" s="102"/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>
        <v>0</v>
      </c>
      <c r="BJ237" s="102"/>
      <c r="BK237" s="102"/>
      <c r="BL237" s="102"/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>
        <v>0</v>
      </c>
      <c r="BY237" s="102"/>
      <c r="BZ237" s="102"/>
      <c r="CA237" s="102"/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27</v>
      </c>
      <c r="CM237" s="94">
        <f t="shared" si="90"/>
        <v>1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109</v>
      </c>
      <c r="CU237" s="53">
        <f t="shared" si="109"/>
        <v>1.5034482758620689</v>
      </c>
    </row>
    <row r="238" spans="1:99" x14ac:dyDescent="0.3">
      <c r="A238" s="110" t="s">
        <v>517</v>
      </c>
      <c r="B238" s="110" t="s">
        <v>42</v>
      </c>
      <c r="C238" s="111">
        <v>1391</v>
      </c>
      <c r="D238" s="110" t="s">
        <v>647</v>
      </c>
      <c r="E238" s="110" t="s">
        <v>517</v>
      </c>
      <c r="F238" s="110" t="s">
        <v>42</v>
      </c>
      <c r="G238" s="111" t="s">
        <v>527</v>
      </c>
      <c r="H238" s="111">
        <v>238</v>
      </c>
      <c r="I238" s="110" t="s">
        <v>685</v>
      </c>
      <c r="J238" s="102">
        <v>17</v>
      </c>
      <c r="K238" s="102">
        <v>1</v>
      </c>
      <c r="L238" s="102">
        <v>6</v>
      </c>
      <c r="M238" s="102">
        <v>1</v>
      </c>
      <c r="N238" s="102">
        <v>19</v>
      </c>
      <c r="O238" s="102">
        <v>0</v>
      </c>
      <c r="P238" s="102">
        <v>0</v>
      </c>
      <c r="Q238" s="102"/>
      <c r="R238" s="102"/>
      <c r="S238" s="102"/>
      <c r="T238" s="102"/>
      <c r="U238" s="102"/>
      <c r="V238" s="46">
        <f t="shared" si="96"/>
        <v>44</v>
      </c>
      <c r="W238" s="46">
        <v>57.5</v>
      </c>
      <c r="X238" s="120">
        <f t="shared" si="97"/>
        <v>127.5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36</v>
      </c>
      <c r="AD238" s="102">
        <v>12</v>
      </c>
      <c r="AE238" s="102">
        <v>0</v>
      </c>
      <c r="AF238" s="102"/>
      <c r="AG238" s="102"/>
      <c r="AH238" s="102"/>
      <c r="AI238" s="102"/>
      <c r="AJ238" s="102"/>
      <c r="AK238" s="46">
        <f t="shared" si="98"/>
        <v>106</v>
      </c>
      <c r="AL238" s="54">
        <v>19</v>
      </c>
      <c r="AM238" s="120">
        <f t="shared" si="99"/>
        <v>206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>
        <v>0</v>
      </c>
      <c r="AU238" s="102"/>
      <c r="AV238" s="102"/>
      <c r="AW238" s="102"/>
      <c r="AX238" s="102"/>
      <c r="AY238" s="102"/>
      <c r="AZ238" s="46">
        <f t="shared" si="100"/>
        <v>3</v>
      </c>
      <c r="BA238" s="54">
        <v>5.5</v>
      </c>
      <c r="BB238" s="120">
        <f t="shared" si="101"/>
        <v>11.5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>
        <v>0</v>
      </c>
      <c r="BJ238" s="102"/>
      <c r="BK238" s="102"/>
      <c r="BL238" s="102"/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>
        <v>0</v>
      </c>
      <c r="BY238" s="102"/>
      <c r="BZ238" s="102"/>
      <c r="CA238" s="102"/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56</v>
      </c>
      <c r="CL238" s="94">
        <f t="shared" si="89"/>
        <v>12</v>
      </c>
      <c r="CM238" s="94">
        <f t="shared" si="90"/>
        <v>0</v>
      </c>
      <c r="CN238" s="94">
        <f t="shared" si="91"/>
        <v>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153</v>
      </c>
      <c r="CU238" s="53">
        <f t="shared" si="109"/>
        <v>1.8</v>
      </c>
    </row>
    <row r="239" spans="1:99" x14ac:dyDescent="0.3">
      <c r="A239" s="110" t="s">
        <v>517</v>
      </c>
      <c r="B239" s="110" t="s">
        <v>42</v>
      </c>
      <c r="C239" s="111">
        <v>1391</v>
      </c>
      <c r="D239" s="110" t="s">
        <v>647</v>
      </c>
      <c r="E239" s="110" t="s">
        <v>517</v>
      </c>
      <c r="F239" s="110" t="s">
        <v>42</v>
      </c>
      <c r="G239" s="111" t="s">
        <v>527</v>
      </c>
      <c r="H239" s="111">
        <v>239</v>
      </c>
      <c r="I239" s="110" t="s">
        <v>686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0</v>
      </c>
      <c r="P239" s="102">
        <v>0</v>
      </c>
      <c r="Q239" s="102"/>
      <c r="R239" s="102"/>
      <c r="S239" s="102"/>
      <c r="T239" s="102"/>
      <c r="U239" s="102"/>
      <c r="V239" s="46">
        <f t="shared" si="96"/>
        <v>2</v>
      </c>
      <c r="W239" s="46">
        <v>57.5</v>
      </c>
      <c r="X239" s="120">
        <f t="shared" si="97"/>
        <v>60.5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0</v>
      </c>
      <c r="AE239" s="102">
        <v>0</v>
      </c>
      <c r="AF239" s="102"/>
      <c r="AG239" s="102"/>
      <c r="AH239" s="102"/>
      <c r="AI239" s="102"/>
      <c r="AJ239" s="102"/>
      <c r="AK239" s="46">
        <f t="shared" si="98"/>
        <v>0</v>
      </c>
      <c r="AL239" s="54">
        <v>17</v>
      </c>
      <c r="AM239" s="120">
        <f t="shared" si="99"/>
        <v>17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/>
      <c r="AV239" s="102"/>
      <c r="AW239" s="102"/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>
        <v>0</v>
      </c>
      <c r="BJ239" s="102"/>
      <c r="BK239" s="102"/>
      <c r="BL239" s="102"/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>
        <v>0</v>
      </c>
      <c r="BY239" s="102"/>
      <c r="BZ239" s="102"/>
      <c r="CA239" s="102"/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0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2</v>
      </c>
      <c r="CU239" s="53">
        <f t="shared" si="109"/>
        <v>2.6315789473684209E-2</v>
      </c>
    </row>
    <row r="240" spans="1:99" x14ac:dyDescent="0.3">
      <c r="A240" s="110" t="s">
        <v>517</v>
      </c>
      <c r="B240" s="110" t="s">
        <v>59</v>
      </c>
      <c r="C240" s="111">
        <v>1391</v>
      </c>
      <c r="D240" s="110" t="s">
        <v>647</v>
      </c>
      <c r="E240" s="110" t="s">
        <v>517</v>
      </c>
      <c r="F240" s="110" t="s">
        <v>59</v>
      </c>
      <c r="G240" s="111" t="s">
        <v>547</v>
      </c>
      <c r="H240" s="111">
        <v>240</v>
      </c>
      <c r="I240" s="110" t="s">
        <v>687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15</v>
      </c>
      <c r="P240" s="102">
        <v>0</v>
      </c>
      <c r="Q240" s="102"/>
      <c r="R240" s="102"/>
      <c r="S240" s="102"/>
      <c r="T240" s="102"/>
      <c r="U240" s="102"/>
      <c r="V240" s="46">
        <f t="shared" si="96"/>
        <v>73</v>
      </c>
      <c r="W240" s="46">
        <v>112.5</v>
      </c>
      <c r="X240" s="120">
        <f t="shared" si="97"/>
        <v>234.5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11</v>
      </c>
      <c r="AE240" s="102">
        <v>14</v>
      </c>
      <c r="AF240" s="102"/>
      <c r="AG240" s="102"/>
      <c r="AH240" s="102"/>
      <c r="AI240" s="102"/>
      <c r="AJ240" s="102"/>
      <c r="AK240" s="46">
        <f t="shared" si="98"/>
        <v>52</v>
      </c>
      <c r="AL240" s="54">
        <v>151</v>
      </c>
      <c r="AM240" s="120">
        <f t="shared" si="99"/>
        <v>244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>
        <v>0</v>
      </c>
      <c r="AU240" s="102"/>
      <c r="AV240" s="102"/>
      <c r="AW240" s="102"/>
      <c r="AX240" s="102"/>
      <c r="AY240" s="102"/>
      <c r="AZ240" s="46">
        <f t="shared" si="100"/>
        <v>10</v>
      </c>
      <c r="BA240" s="54">
        <v>8</v>
      </c>
      <c r="BB240" s="120">
        <f t="shared" si="101"/>
        <v>27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>
        <v>0</v>
      </c>
      <c r="BJ240" s="102"/>
      <c r="BK240" s="102"/>
      <c r="BL240" s="102"/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1</v>
      </c>
      <c r="BX240" s="102">
        <v>0</v>
      </c>
      <c r="BY240" s="102"/>
      <c r="BZ240" s="102"/>
      <c r="CA240" s="102"/>
      <c r="CB240" s="102"/>
      <c r="CC240" s="102"/>
      <c r="CD240" s="51">
        <f t="shared" si="104"/>
        <v>8</v>
      </c>
      <c r="CE240" s="54">
        <v>4</v>
      </c>
      <c r="CF240" s="120">
        <f t="shared" si="105"/>
        <v>16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27</v>
      </c>
      <c r="CM240" s="94">
        <f t="shared" si="90"/>
        <v>14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143</v>
      </c>
      <c r="CU240" s="53">
        <f t="shared" si="109"/>
        <v>0.51811594202898548</v>
      </c>
    </row>
    <row r="241" spans="1:99" x14ac:dyDescent="0.3">
      <c r="A241" s="110" t="s">
        <v>517</v>
      </c>
      <c r="B241" s="110" t="s">
        <v>59</v>
      </c>
      <c r="C241" s="111">
        <v>1391</v>
      </c>
      <c r="D241" s="110" t="s">
        <v>647</v>
      </c>
      <c r="E241" s="110" t="s">
        <v>517</v>
      </c>
      <c r="F241" s="110" t="s">
        <v>59</v>
      </c>
      <c r="G241" s="111" t="s">
        <v>527</v>
      </c>
      <c r="H241" s="111">
        <v>241</v>
      </c>
      <c r="I241" s="110" t="s">
        <v>58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/>
      <c r="R241" s="102"/>
      <c r="S241" s="102"/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7</v>
      </c>
      <c r="AB241" s="102">
        <v>3</v>
      </c>
      <c r="AC241" s="102">
        <v>2</v>
      </c>
      <c r="AD241" s="102">
        <v>16</v>
      </c>
      <c r="AE241" s="102">
        <v>0</v>
      </c>
      <c r="AF241" s="102"/>
      <c r="AG241" s="102"/>
      <c r="AH241" s="102"/>
      <c r="AI241" s="102"/>
      <c r="AJ241" s="102"/>
      <c r="AK241" s="46">
        <f t="shared" si="98"/>
        <v>56</v>
      </c>
      <c r="AL241" s="54">
        <v>277</v>
      </c>
      <c r="AM241" s="120">
        <f t="shared" si="99"/>
        <v>361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>
        <v>0</v>
      </c>
      <c r="AU241" s="102"/>
      <c r="AV241" s="102"/>
      <c r="AW241" s="102"/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>
        <v>0</v>
      </c>
      <c r="BJ241" s="102"/>
      <c r="BK241" s="102"/>
      <c r="BL241" s="102"/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>
        <v>0</v>
      </c>
      <c r="BY241" s="102"/>
      <c r="BZ241" s="102"/>
      <c r="CA241" s="102"/>
      <c r="CB241" s="102"/>
      <c r="CC241" s="102"/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7</v>
      </c>
      <c r="CJ241" s="94">
        <f t="shared" si="87"/>
        <v>3</v>
      </c>
      <c r="CK241" s="94">
        <f t="shared" si="88"/>
        <v>3</v>
      </c>
      <c r="CL241" s="94">
        <f t="shared" si="89"/>
        <v>16</v>
      </c>
      <c r="CM241" s="94">
        <f t="shared" si="90"/>
        <v>0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57</v>
      </c>
      <c r="CU241" s="53">
        <f t="shared" si="109"/>
        <v>0.1915966386554622</v>
      </c>
    </row>
    <row r="242" spans="1:99" x14ac:dyDescent="0.3">
      <c r="A242" s="110" t="s">
        <v>517</v>
      </c>
      <c r="B242" s="110" t="s">
        <v>59</v>
      </c>
      <c r="C242" s="111">
        <v>1391</v>
      </c>
      <c r="D242" s="110" t="s">
        <v>647</v>
      </c>
      <c r="E242" s="110" t="s">
        <v>517</v>
      </c>
      <c r="F242" s="110" t="s">
        <v>59</v>
      </c>
      <c r="G242" s="111" t="s">
        <v>527</v>
      </c>
      <c r="H242" s="111">
        <v>242</v>
      </c>
      <c r="I242" s="110" t="s">
        <v>65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>
        <v>0</v>
      </c>
      <c r="Q242" s="102"/>
      <c r="R242" s="102"/>
      <c r="S242" s="102"/>
      <c r="T242" s="102"/>
      <c r="U242" s="102"/>
      <c r="V242" s="46">
        <f t="shared" si="96"/>
        <v>14</v>
      </c>
      <c r="W242" s="46">
        <v>25</v>
      </c>
      <c r="X242" s="120">
        <f t="shared" si="97"/>
        <v>52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1</v>
      </c>
      <c r="AE242" s="102">
        <v>0</v>
      </c>
      <c r="AF242" s="102"/>
      <c r="AG242" s="102"/>
      <c r="AH242" s="102"/>
      <c r="AI242" s="102"/>
      <c r="AJ242" s="102"/>
      <c r="AK242" s="46">
        <f t="shared" si="98"/>
        <v>50</v>
      </c>
      <c r="AL242" s="54">
        <v>101</v>
      </c>
      <c r="AM242" s="120">
        <f t="shared" si="99"/>
        <v>185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>
        <v>0</v>
      </c>
      <c r="AU242" s="102"/>
      <c r="AV242" s="102"/>
      <c r="AW242" s="102"/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>
        <v>0</v>
      </c>
      <c r="BJ242" s="102"/>
      <c r="BK242" s="102"/>
      <c r="BL242" s="102"/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>
        <v>0</v>
      </c>
      <c r="BY242" s="102"/>
      <c r="BZ242" s="102"/>
      <c r="CA242" s="102"/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1</v>
      </c>
      <c r="CM242" s="94">
        <f t="shared" si="90"/>
        <v>0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64</v>
      </c>
      <c r="CU242" s="53">
        <f t="shared" si="109"/>
        <v>0.5</v>
      </c>
    </row>
    <row r="243" spans="1:99" x14ac:dyDescent="0.3">
      <c r="A243" s="110" t="s">
        <v>517</v>
      </c>
      <c r="B243" s="110" t="s">
        <v>59</v>
      </c>
      <c r="C243" s="111">
        <v>1391</v>
      </c>
      <c r="D243" s="110" t="s">
        <v>647</v>
      </c>
      <c r="E243" s="110" t="s">
        <v>517</v>
      </c>
      <c r="F243" s="110" t="s">
        <v>59</v>
      </c>
      <c r="G243" s="111" t="s">
        <v>527</v>
      </c>
      <c r="H243" s="111">
        <v>243</v>
      </c>
      <c r="I243" s="110" t="s">
        <v>63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>
        <v>1</v>
      </c>
      <c r="Q243" s="102"/>
      <c r="R243" s="102"/>
      <c r="S243" s="102"/>
      <c r="T243" s="102"/>
      <c r="U243" s="102"/>
      <c r="V243" s="46">
        <f t="shared" si="96"/>
        <v>12</v>
      </c>
      <c r="W243" s="46">
        <v>83</v>
      </c>
      <c r="X243" s="120">
        <f t="shared" si="97"/>
        <v>103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11</v>
      </c>
      <c r="AE243" s="102">
        <v>15</v>
      </c>
      <c r="AF243" s="102"/>
      <c r="AG243" s="102"/>
      <c r="AH243" s="102"/>
      <c r="AI243" s="102"/>
      <c r="AJ243" s="102"/>
      <c r="AK243" s="46">
        <f t="shared" si="98"/>
        <v>76</v>
      </c>
      <c r="AL243" s="54">
        <v>115</v>
      </c>
      <c r="AM243" s="120">
        <f t="shared" si="99"/>
        <v>251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1</v>
      </c>
      <c r="AT243" s="102">
        <v>0</v>
      </c>
      <c r="AU243" s="102"/>
      <c r="AV243" s="102"/>
      <c r="AW243" s="102"/>
      <c r="AX243" s="102"/>
      <c r="AY243" s="102"/>
      <c r="AZ243" s="46">
        <f t="shared" si="100"/>
        <v>2</v>
      </c>
      <c r="BA243" s="54">
        <v>2</v>
      </c>
      <c r="BB243" s="120">
        <f t="shared" si="101"/>
        <v>6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>
        <v>0</v>
      </c>
      <c r="BJ243" s="102"/>
      <c r="BK243" s="102"/>
      <c r="BL243" s="102"/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>
        <v>0</v>
      </c>
      <c r="BY243" s="102"/>
      <c r="BZ243" s="102"/>
      <c r="CA243" s="102"/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12</v>
      </c>
      <c r="CM243" s="94">
        <f t="shared" si="90"/>
        <v>16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90</v>
      </c>
      <c r="CU243" s="53">
        <f t="shared" si="109"/>
        <v>0.44334975369458129</v>
      </c>
    </row>
    <row r="244" spans="1:99" x14ac:dyDescent="0.3">
      <c r="A244" s="110" t="s">
        <v>517</v>
      </c>
      <c r="B244" s="110" t="s">
        <v>59</v>
      </c>
      <c r="C244" s="111">
        <v>1391</v>
      </c>
      <c r="D244" s="110" t="s">
        <v>647</v>
      </c>
      <c r="E244" s="110" t="s">
        <v>517</v>
      </c>
      <c r="F244" s="110" t="s">
        <v>59</v>
      </c>
      <c r="G244" s="111" t="s">
        <v>527</v>
      </c>
      <c r="H244" s="111">
        <v>244</v>
      </c>
      <c r="I244" s="110" t="s">
        <v>62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0</v>
      </c>
      <c r="P244" s="102">
        <v>0</v>
      </c>
      <c r="Q244" s="102"/>
      <c r="R244" s="102"/>
      <c r="S244" s="102"/>
      <c r="T244" s="102"/>
      <c r="U244" s="102"/>
      <c r="V244" s="46">
        <f t="shared" si="96"/>
        <v>5</v>
      </c>
      <c r="W244" s="46">
        <v>59.5</v>
      </c>
      <c r="X244" s="120">
        <f t="shared" si="97"/>
        <v>69.5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>
        <v>0</v>
      </c>
      <c r="AF244" s="102"/>
      <c r="AG244" s="102"/>
      <c r="AH244" s="102"/>
      <c r="AI244" s="102"/>
      <c r="AJ244" s="102"/>
      <c r="AK244" s="46">
        <f t="shared" si="98"/>
        <v>0</v>
      </c>
      <c r="AL244" s="54">
        <v>80</v>
      </c>
      <c r="AM244" s="120">
        <f t="shared" si="99"/>
        <v>80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>
        <v>0</v>
      </c>
      <c r="AU244" s="102"/>
      <c r="AV244" s="102"/>
      <c r="AW244" s="102"/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>
        <v>0</v>
      </c>
      <c r="BJ244" s="102"/>
      <c r="BK244" s="102"/>
      <c r="BL244" s="102"/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>
        <v>0</v>
      </c>
      <c r="BY244" s="102"/>
      <c r="BZ244" s="102"/>
      <c r="CA244" s="102"/>
      <c r="CB244" s="102"/>
      <c r="CC244" s="102"/>
      <c r="CD244" s="51">
        <f t="shared" si="104"/>
        <v>0</v>
      </c>
      <c r="CE244" s="54">
        <v>0</v>
      </c>
      <c r="CF244" s="120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0</v>
      </c>
      <c r="CM244" s="94">
        <f t="shared" si="90"/>
        <v>0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5</v>
      </c>
      <c r="CU244" s="53">
        <f t="shared" si="109"/>
        <v>3.5714285714285712E-2</v>
      </c>
    </row>
    <row r="245" spans="1:99" x14ac:dyDescent="0.3">
      <c r="A245" s="110" t="s">
        <v>517</v>
      </c>
      <c r="B245" s="110" t="s">
        <v>59</v>
      </c>
      <c r="C245" s="111">
        <v>1391</v>
      </c>
      <c r="D245" s="110" t="s">
        <v>647</v>
      </c>
      <c r="E245" s="110" t="s">
        <v>517</v>
      </c>
      <c r="F245" s="110" t="s">
        <v>42</v>
      </c>
      <c r="G245" s="111" t="s">
        <v>527</v>
      </c>
      <c r="H245" s="111">
        <v>245</v>
      </c>
      <c r="I245" s="110" t="s">
        <v>688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4</v>
      </c>
      <c r="P245" s="102">
        <v>0</v>
      </c>
      <c r="Q245" s="102"/>
      <c r="R245" s="102"/>
      <c r="S245" s="102"/>
      <c r="T245" s="102"/>
      <c r="U245" s="102"/>
      <c r="V245" s="46">
        <f t="shared" si="96"/>
        <v>38</v>
      </c>
      <c r="W245" s="46">
        <v>2.5</v>
      </c>
      <c r="X245" s="120">
        <f t="shared" si="97"/>
        <v>65.5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10</v>
      </c>
      <c r="AE245" s="102">
        <v>0</v>
      </c>
      <c r="AF245" s="102"/>
      <c r="AG245" s="102"/>
      <c r="AH245" s="102"/>
      <c r="AI245" s="102"/>
      <c r="AJ245" s="102"/>
      <c r="AK245" s="46">
        <f t="shared" si="98"/>
        <v>22</v>
      </c>
      <c r="AL245" s="54">
        <v>75</v>
      </c>
      <c r="AM245" s="120">
        <f t="shared" si="99"/>
        <v>111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>
        <v>0</v>
      </c>
      <c r="AU245" s="102"/>
      <c r="AV245" s="102"/>
      <c r="AW245" s="102"/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>
        <v>0</v>
      </c>
      <c r="BJ245" s="102"/>
      <c r="BK245" s="102"/>
      <c r="BL245" s="102"/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>
        <v>0</v>
      </c>
      <c r="BY245" s="102"/>
      <c r="BZ245" s="102"/>
      <c r="CA245" s="102"/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14</v>
      </c>
      <c r="CM245" s="94">
        <f t="shared" si="90"/>
        <v>0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60</v>
      </c>
      <c r="CU245" s="53">
        <f t="shared" si="109"/>
        <v>0.77419354838709675</v>
      </c>
    </row>
    <row r="246" spans="1:99" x14ac:dyDescent="0.3">
      <c r="A246" s="110" t="s">
        <v>517</v>
      </c>
      <c r="B246" s="110" t="s">
        <v>144</v>
      </c>
      <c r="C246" s="111">
        <v>1391</v>
      </c>
      <c r="D246" s="110" t="s">
        <v>647</v>
      </c>
      <c r="E246" s="110" t="s">
        <v>517</v>
      </c>
      <c r="F246" s="110" t="s">
        <v>144</v>
      </c>
      <c r="G246" s="111" t="s">
        <v>529</v>
      </c>
      <c r="H246" s="111">
        <v>246</v>
      </c>
      <c r="I246" s="110" t="s">
        <v>689</v>
      </c>
      <c r="J246" s="102">
        <v>13</v>
      </c>
      <c r="K246" s="102">
        <v>14</v>
      </c>
      <c r="L246" s="102">
        <v>0</v>
      </c>
      <c r="M246" s="102">
        <v>13</v>
      </c>
      <c r="N246" s="102">
        <v>4</v>
      </c>
      <c r="O246" s="102">
        <v>23</v>
      </c>
      <c r="P246" s="102">
        <v>5</v>
      </c>
      <c r="Q246" s="102"/>
      <c r="R246" s="102"/>
      <c r="S246" s="102"/>
      <c r="T246" s="102"/>
      <c r="U246" s="102"/>
      <c r="V246" s="46">
        <f t="shared" si="96"/>
        <v>72</v>
      </c>
      <c r="W246" s="46">
        <v>69</v>
      </c>
      <c r="X246" s="120">
        <f t="shared" si="97"/>
        <v>186</v>
      </c>
      <c r="Y246" s="102">
        <v>16</v>
      </c>
      <c r="Z246" s="102">
        <v>25</v>
      </c>
      <c r="AA246" s="102">
        <v>5</v>
      </c>
      <c r="AB246" s="102">
        <v>20</v>
      </c>
      <c r="AC246" s="102">
        <v>20</v>
      </c>
      <c r="AD246" s="102">
        <v>31</v>
      </c>
      <c r="AE246" s="102">
        <v>6</v>
      </c>
      <c r="AF246" s="102"/>
      <c r="AG246" s="102"/>
      <c r="AH246" s="102"/>
      <c r="AI246" s="102"/>
      <c r="AJ246" s="102"/>
      <c r="AK246" s="46">
        <f t="shared" si="98"/>
        <v>123</v>
      </c>
      <c r="AL246" s="54">
        <v>412</v>
      </c>
      <c r="AM246" s="120">
        <f t="shared" si="99"/>
        <v>617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>
        <v>0</v>
      </c>
      <c r="AU246" s="102"/>
      <c r="AV246" s="102"/>
      <c r="AW246" s="102"/>
      <c r="AX246" s="102"/>
      <c r="AY246" s="102"/>
      <c r="AZ246" s="46">
        <f t="shared" si="100"/>
        <v>4</v>
      </c>
      <c r="BA246" s="54">
        <v>4</v>
      </c>
      <c r="BB246" s="120">
        <f t="shared" si="101"/>
        <v>11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>
        <v>0</v>
      </c>
      <c r="BJ246" s="102"/>
      <c r="BK246" s="102"/>
      <c r="BL246" s="102"/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1</v>
      </c>
      <c r="BV246" s="102">
        <v>0</v>
      </c>
      <c r="BW246" s="102">
        <v>1</v>
      </c>
      <c r="BX246" s="102">
        <v>0</v>
      </c>
      <c r="BY246" s="102"/>
      <c r="BZ246" s="102"/>
      <c r="CA246" s="102"/>
      <c r="CB246" s="102"/>
      <c r="CC246" s="102"/>
      <c r="CD246" s="51">
        <f t="shared" si="104"/>
        <v>2</v>
      </c>
      <c r="CE246" s="54">
        <v>8.5</v>
      </c>
      <c r="CF246" s="120">
        <f t="shared" si="105"/>
        <v>12.5</v>
      </c>
      <c r="CG246" s="94">
        <f t="shared" si="106"/>
        <v>30</v>
      </c>
      <c r="CH246" s="94">
        <f t="shared" si="85"/>
        <v>39</v>
      </c>
      <c r="CI246" s="94">
        <f t="shared" si="86"/>
        <v>6</v>
      </c>
      <c r="CJ246" s="94">
        <f t="shared" si="87"/>
        <v>34</v>
      </c>
      <c r="CK246" s="94">
        <f t="shared" si="88"/>
        <v>25</v>
      </c>
      <c r="CL246" s="94">
        <f t="shared" si="89"/>
        <v>56</v>
      </c>
      <c r="CM246" s="94">
        <f t="shared" si="90"/>
        <v>11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201</v>
      </c>
      <c r="CU246" s="53">
        <f t="shared" si="109"/>
        <v>0.40688259109311742</v>
      </c>
    </row>
    <row r="247" spans="1:99" x14ac:dyDescent="0.3">
      <c r="A247" s="110" t="s">
        <v>517</v>
      </c>
      <c r="B247" s="110" t="s">
        <v>144</v>
      </c>
      <c r="C247" s="111">
        <v>1391</v>
      </c>
      <c r="D247" s="110" t="s">
        <v>647</v>
      </c>
      <c r="E247" s="110" t="s">
        <v>517</v>
      </c>
      <c r="F247" s="110" t="s">
        <v>144</v>
      </c>
      <c r="G247" s="111" t="s">
        <v>527</v>
      </c>
      <c r="H247" s="111">
        <v>247</v>
      </c>
      <c r="I247" s="110" t="s">
        <v>148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>
        <v>0</v>
      </c>
      <c r="Q247" s="102"/>
      <c r="R247" s="102"/>
      <c r="S247" s="102"/>
      <c r="T247" s="102"/>
      <c r="U247" s="102"/>
      <c r="V247" s="46">
        <f t="shared" si="96"/>
        <v>7</v>
      </c>
      <c r="W247" s="46">
        <v>8</v>
      </c>
      <c r="X247" s="120">
        <f t="shared" si="97"/>
        <v>21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>
        <v>0</v>
      </c>
      <c r="AF247" s="102"/>
      <c r="AG247" s="102"/>
      <c r="AH247" s="102"/>
      <c r="AI247" s="102"/>
      <c r="AJ247" s="102"/>
      <c r="AK247" s="46">
        <f t="shared" si="98"/>
        <v>84</v>
      </c>
      <c r="AL247" s="54">
        <v>45.5</v>
      </c>
      <c r="AM247" s="120">
        <f t="shared" si="99"/>
        <v>178.5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>
        <v>0</v>
      </c>
      <c r="AU247" s="102"/>
      <c r="AV247" s="102"/>
      <c r="AW247" s="102"/>
      <c r="AX247" s="102"/>
      <c r="AY247" s="102"/>
      <c r="AZ247" s="46">
        <f t="shared" si="100"/>
        <v>2</v>
      </c>
      <c r="BA247" s="54">
        <v>0.5</v>
      </c>
      <c r="BB247" s="120">
        <f t="shared" si="101"/>
        <v>4.5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>
        <v>0</v>
      </c>
      <c r="BJ247" s="102"/>
      <c r="BK247" s="102"/>
      <c r="BL247" s="102"/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>
        <v>0</v>
      </c>
      <c r="BY247" s="102"/>
      <c r="BZ247" s="102"/>
      <c r="CA247" s="102"/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93</v>
      </c>
      <c r="CU247" s="53">
        <f t="shared" si="109"/>
        <v>1.6756756756756757</v>
      </c>
    </row>
    <row r="248" spans="1:99" x14ac:dyDescent="0.3">
      <c r="A248" s="110" t="s">
        <v>517</v>
      </c>
      <c r="B248" s="110" t="s">
        <v>144</v>
      </c>
      <c r="C248" s="111">
        <v>1391</v>
      </c>
      <c r="D248" s="110" t="s">
        <v>647</v>
      </c>
      <c r="E248" s="110" t="s">
        <v>517</v>
      </c>
      <c r="F248" s="110" t="s">
        <v>144</v>
      </c>
      <c r="G248" s="111" t="s">
        <v>527</v>
      </c>
      <c r="H248" s="111">
        <v>248</v>
      </c>
      <c r="I248" s="110" t="s">
        <v>143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>
        <v>0</v>
      </c>
      <c r="Q248" s="102"/>
      <c r="R248" s="102"/>
      <c r="S248" s="102"/>
      <c r="T248" s="102"/>
      <c r="U248" s="102"/>
      <c r="V248" s="46">
        <f t="shared" si="96"/>
        <v>6</v>
      </c>
      <c r="W248" s="46">
        <v>6.5</v>
      </c>
      <c r="X248" s="120">
        <f t="shared" si="97"/>
        <v>14.5</v>
      </c>
      <c r="Y248" s="102">
        <v>7</v>
      </c>
      <c r="Z248" s="102">
        <v>3</v>
      </c>
      <c r="AA248" s="102">
        <v>3</v>
      </c>
      <c r="AB248" s="102">
        <v>5</v>
      </c>
      <c r="AC248" s="102">
        <v>14</v>
      </c>
      <c r="AD248" s="102">
        <v>6</v>
      </c>
      <c r="AE248" s="102">
        <v>5</v>
      </c>
      <c r="AF248" s="102"/>
      <c r="AG248" s="102"/>
      <c r="AH248" s="102"/>
      <c r="AI248" s="102"/>
      <c r="AJ248" s="102"/>
      <c r="AK248" s="46">
        <f t="shared" si="98"/>
        <v>43</v>
      </c>
      <c r="AL248" s="54">
        <v>53.5</v>
      </c>
      <c r="AM248" s="120">
        <f t="shared" si="99"/>
        <v>129.5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>
        <v>0</v>
      </c>
      <c r="AU248" s="102"/>
      <c r="AV248" s="102"/>
      <c r="AW248" s="102"/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>
        <v>0</v>
      </c>
      <c r="BJ248" s="102"/>
      <c r="BK248" s="102"/>
      <c r="BL248" s="102"/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>
        <v>0</v>
      </c>
      <c r="BY248" s="102"/>
      <c r="BZ248" s="102"/>
      <c r="CA248" s="102"/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6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7</v>
      </c>
      <c r="CM248" s="94">
        <f t="shared" si="90"/>
        <v>5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49</v>
      </c>
      <c r="CU248" s="53">
        <f t="shared" si="109"/>
        <v>0.80991735537190079</v>
      </c>
    </row>
    <row r="249" spans="1:99" x14ac:dyDescent="0.3">
      <c r="A249" s="110" t="s">
        <v>517</v>
      </c>
      <c r="B249" s="110" t="s">
        <v>144</v>
      </c>
      <c r="C249" s="111">
        <v>1391</v>
      </c>
      <c r="D249" s="110" t="s">
        <v>647</v>
      </c>
      <c r="E249" s="110" t="s">
        <v>517</v>
      </c>
      <c r="F249" s="110" t="s">
        <v>144</v>
      </c>
      <c r="G249" s="111" t="s">
        <v>547</v>
      </c>
      <c r="H249" s="111">
        <v>249</v>
      </c>
      <c r="I249" s="110" t="s">
        <v>151</v>
      </c>
      <c r="J249" s="102">
        <v>0</v>
      </c>
      <c r="K249" s="102">
        <v>0</v>
      </c>
      <c r="L249" s="102">
        <v>0</v>
      </c>
      <c r="M249" s="102">
        <v>2</v>
      </c>
      <c r="N249" s="102">
        <v>1</v>
      </c>
      <c r="O249" s="102">
        <v>1</v>
      </c>
      <c r="P249" s="102">
        <v>1</v>
      </c>
      <c r="Q249" s="102"/>
      <c r="R249" s="102"/>
      <c r="S249" s="102"/>
      <c r="T249" s="102"/>
      <c r="U249" s="102"/>
      <c r="V249" s="46">
        <f t="shared" si="96"/>
        <v>5</v>
      </c>
      <c r="W249" s="46">
        <v>53.5</v>
      </c>
      <c r="X249" s="120">
        <f t="shared" si="97"/>
        <v>63.5</v>
      </c>
      <c r="Y249" s="102">
        <v>8</v>
      </c>
      <c r="Z249" s="102">
        <v>2</v>
      </c>
      <c r="AA249" s="102">
        <v>2</v>
      </c>
      <c r="AB249" s="102">
        <v>7</v>
      </c>
      <c r="AC249" s="102">
        <v>7</v>
      </c>
      <c r="AD249" s="102">
        <v>3</v>
      </c>
      <c r="AE249" s="102">
        <v>0</v>
      </c>
      <c r="AF249" s="102"/>
      <c r="AG249" s="102"/>
      <c r="AH249" s="102"/>
      <c r="AI249" s="102"/>
      <c r="AJ249" s="102"/>
      <c r="AK249" s="46">
        <f t="shared" si="98"/>
        <v>29</v>
      </c>
      <c r="AL249" s="54">
        <v>67.5</v>
      </c>
      <c r="AM249" s="120">
        <f t="shared" si="99"/>
        <v>115.5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0</v>
      </c>
      <c r="AU249" s="102"/>
      <c r="AV249" s="102"/>
      <c r="AW249" s="102"/>
      <c r="AX249" s="102"/>
      <c r="AY249" s="102"/>
      <c r="AZ249" s="46">
        <f t="shared" si="100"/>
        <v>1</v>
      </c>
      <c r="BA249" s="54">
        <v>0.5</v>
      </c>
      <c r="BB249" s="120">
        <f t="shared" si="101"/>
        <v>1.5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>
        <v>0</v>
      </c>
      <c r="BJ249" s="102"/>
      <c r="BK249" s="102"/>
      <c r="BL249" s="102"/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>
        <v>0</v>
      </c>
      <c r="BY249" s="102"/>
      <c r="BZ249" s="102"/>
      <c r="CA249" s="102"/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2</v>
      </c>
      <c r="CJ249" s="94">
        <f t="shared" si="87"/>
        <v>9</v>
      </c>
      <c r="CK249" s="94">
        <f t="shared" si="88"/>
        <v>8</v>
      </c>
      <c r="CL249" s="94">
        <f t="shared" si="89"/>
        <v>4</v>
      </c>
      <c r="CM249" s="94">
        <f t="shared" si="90"/>
        <v>1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35</v>
      </c>
      <c r="CU249" s="53">
        <f t="shared" si="109"/>
        <v>0.28225806451612906</v>
      </c>
    </row>
    <row r="250" spans="1:99" x14ac:dyDescent="0.3">
      <c r="A250" s="110" t="s">
        <v>517</v>
      </c>
      <c r="B250" s="110" t="s">
        <v>144</v>
      </c>
      <c r="C250" s="111">
        <v>1391</v>
      </c>
      <c r="D250" s="110" t="s">
        <v>647</v>
      </c>
      <c r="E250" s="110" t="s">
        <v>517</v>
      </c>
      <c r="F250" s="110" t="s">
        <v>144</v>
      </c>
      <c r="G250" s="111" t="s">
        <v>547</v>
      </c>
      <c r="H250" s="111">
        <v>250</v>
      </c>
      <c r="I250" s="110" t="s">
        <v>150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>
        <v>0</v>
      </c>
      <c r="Q250" s="102"/>
      <c r="R250" s="102"/>
      <c r="S250" s="102"/>
      <c r="T250" s="102"/>
      <c r="U250" s="102"/>
      <c r="V250" s="46">
        <f t="shared" si="96"/>
        <v>12</v>
      </c>
      <c r="W250" s="46">
        <v>5.5</v>
      </c>
      <c r="X250" s="120">
        <f t="shared" si="97"/>
        <v>22.5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0</v>
      </c>
      <c r="AE250" s="102">
        <v>0</v>
      </c>
      <c r="AF250" s="102"/>
      <c r="AG250" s="102"/>
      <c r="AH250" s="102"/>
      <c r="AI250" s="102"/>
      <c r="AJ250" s="102"/>
      <c r="AK250" s="46">
        <f t="shared" si="98"/>
        <v>23</v>
      </c>
      <c r="AL250" s="54">
        <v>28</v>
      </c>
      <c r="AM250" s="120">
        <f t="shared" si="99"/>
        <v>67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>
        <v>0</v>
      </c>
      <c r="AU250" s="102"/>
      <c r="AV250" s="102"/>
      <c r="AW250" s="102"/>
      <c r="AX250" s="102"/>
      <c r="AY250" s="102"/>
      <c r="AZ250" s="46">
        <f t="shared" si="100"/>
        <v>0</v>
      </c>
      <c r="BA250" s="54">
        <v>0.5</v>
      </c>
      <c r="BB250" s="120">
        <f t="shared" si="101"/>
        <v>0.5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>
        <v>0</v>
      </c>
      <c r="BJ250" s="102"/>
      <c r="BK250" s="102"/>
      <c r="BL250" s="102"/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>
        <v>0</v>
      </c>
      <c r="BY250" s="102"/>
      <c r="BZ250" s="102"/>
      <c r="CA250" s="102"/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0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35</v>
      </c>
      <c r="CU250" s="53">
        <f t="shared" si="109"/>
        <v>1.0294117647058822</v>
      </c>
    </row>
    <row r="251" spans="1:99" x14ac:dyDescent="0.3">
      <c r="A251" s="110" t="s">
        <v>517</v>
      </c>
      <c r="B251" s="110" t="s">
        <v>172</v>
      </c>
      <c r="C251" s="111">
        <v>1391</v>
      </c>
      <c r="D251" s="110" t="s">
        <v>647</v>
      </c>
      <c r="E251" s="110" t="s">
        <v>517</v>
      </c>
      <c r="F251" s="110" t="s">
        <v>172</v>
      </c>
      <c r="G251" s="111" t="s">
        <v>547</v>
      </c>
      <c r="H251" s="111">
        <v>251</v>
      </c>
      <c r="I251" s="110" t="s">
        <v>690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>
        <v>0</v>
      </c>
      <c r="Q251" s="102"/>
      <c r="R251" s="102"/>
      <c r="S251" s="102"/>
      <c r="T251" s="102"/>
      <c r="U251" s="102"/>
      <c r="V251" s="46">
        <f t="shared" si="96"/>
        <v>10</v>
      </c>
      <c r="W251" s="46">
        <v>25</v>
      </c>
      <c r="X251" s="120">
        <f t="shared" si="97"/>
        <v>39</v>
      </c>
      <c r="Y251" s="102">
        <v>5</v>
      </c>
      <c r="Z251" s="102">
        <v>0</v>
      </c>
      <c r="AA251" s="102">
        <v>0</v>
      </c>
      <c r="AB251" s="102">
        <v>5</v>
      </c>
      <c r="AC251" s="102">
        <v>5</v>
      </c>
      <c r="AD251" s="102">
        <v>12</v>
      </c>
      <c r="AE251" s="102">
        <v>6</v>
      </c>
      <c r="AF251" s="102"/>
      <c r="AG251" s="102"/>
      <c r="AH251" s="102"/>
      <c r="AI251" s="102"/>
      <c r="AJ251" s="102"/>
      <c r="AK251" s="46">
        <f t="shared" si="98"/>
        <v>33</v>
      </c>
      <c r="AL251" s="54">
        <v>73</v>
      </c>
      <c r="AM251" s="120">
        <f t="shared" si="99"/>
        <v>134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1</v>
      </c>
      <c r="AU251" s="102"/>
      <c r="AV251" s="102"/>
      <c r="AW251" s="102"/>
      <c r="AX251" s="102"/>
      <c r="AY251" s="102"/>
      <c r="AZ251" s="46">
        <f t="shared" si="100"/>
        <v>1</v>
      </c>
      <c r="BA251" s="54">
        <v>2</v>
      </c>
      <c r="BB251" s="120">
        <f t="shared" si="101"/>
        <v>4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>
        <v>0</v>
      </c>
      <c r="BJ251" s="102"/>
      <c r="BK251" s="102"/>
      <c r="BL251" s="102"/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>
        <v>0</v>
      </c>
      <c r="BY251" s="102"/>
      <c r="BZ251" s="102"/>
      <c r="CA251" s="102"/>
      <c r="CB251" s="102"/>
      <c r="CC251" s="102"/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0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7</v>
      </c>
      <c r="CN251" s="94">
        <f t="shared" si="91"/>
        <v>0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45</v>
      </c>
      <c r="CU251" s="53">
        <f t="shared" si="109"/>
        <v>0.41284403669724773</v>
      </c>
    </row>
    <row r="252" spans="1:99" x14ac:dyDescent="0.3">
      <c r="A252" s="110" t="s">
        <v>517</v>
      </c>
      <c r="B252" s="110" t="s">
        <v>172</v>
      </c>
      <c r="C252" s="111">
        <v>1391</v>
      </c>
      <c r="D252" s="110" t="s">
        <v>647</v>
      </c>
      <c r="E252" s="110" t="s">
        <v>517</v>
      </c>
      <c r="F252" s="110" t="s">
        <v>172</v>
      </c>
      <c r="G252" s="111" t="s">
        <v>527</v>
      </c>
      <c r="H252" s="111">
        <v>252</v>
      </c>
      <c r="I252" s="110" t="s">
        <v>691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6</v>
      </c>
      <c r="P252" s="102">
        <v>6</v>
      </c>
      <c r="Q252" s="102"/>
      <c r="R252" s="102"/>
      <c r="S252" s="102"/>
      <c r="T252" s="102"/>
      <c r="U252" s="102"/>
      <c r="V252" s="46">
        <f t="shared" si="96"/>
        <v>55</v>
      </c>
      <c r="W252" s="46">
        <v>71</v>
      </c>
      <c r="X252" s="120">
        <f t="shared" si="97"/>
        <v>180</v>
      </c>
      <c r="Y252" s="102">
        <v>16</v>
      </c>
      <c r="Z252" s="102">
        <v>6</v>
      </c>
      <c r="AA252" s="102">
        <v>10</v>
      </c>
      <c r="AB252" s="102">
        <v>12</v>
      </c>
      <c r="AC252" s="102">
        <v>10</v>
      </c>
      <c r="AD252" s="102">
        <v>21</v>
      </c>
      <c r="AE252" s="102">
        <v>3</v>
      </c>
      <c r="AF252" s="102"/>
      <c r="AG252" s="102"/>
      <c r="AH252" s="102"/>
      <c r="AI252" s="102"/>
      <c r="AJ252" s="102"/>
      <c r="AK252" s="46">
        <f t="shared" si="98"/>
        <v>78</v>
      </c>
      <c r="AL252" s="54">
        <v>116</v>
      </c>
      <c r="AM252" s="120">
        <f t="shared" si="99"/>
        <v>250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>
        <v>1</v>
      </c>
      <c r="AU252" s="102"/>
      <c r="AV252" s="102"/>
      <c r="AW252" s="102"/>
      <c r="AX252" s="102"/>
      <c r="AY252" s="102"/>
      <c r="AZ252" s="46">
        <f t="shared" si="100"/>
        <v>2</v>
      </c>
      <c r="BA252" s="54">
        <v>4</v>
      </c>
      <c r="BB252" s="120">
        <f t="shared" si="101"/>
        <v>8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>
        <v>0</v>
      </c>
      <c r="BJ252" s="102"/>
      <c r="BK252" s="102"/>
      <c r="BL252" s="102"/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>
        <v>0</v>
      </c>
      <c r="BY252" s="102"/>
      <c r="BZ252" s="102"/>
      <c r="CA252" s="102"/>
      <c r="CB252" s="102"/>
      <c r="CC252" s="102"/>
      <c r="CD252" s="51">
        <f t="shared" si="104"/>
        <v>1</v>
      </c>
      <c r="CE252" s="54">
        <v>5</v>
      </c>
      <c r="CF252" s="120">
        <f t="shared" si="105"/>
        <v>7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21</v>
      </c>
      <c r="CK252" s="94">
        <f t="shared" si="88"/>
        <v>30</v>
      </c>
      <c r="CL252" s="94">
        <f t="shared" si="89"/>
        <v>28</v>
      </c>
      <c r="CM252" s="94">
        <f t="shared" si="90"/>
        <v>10</v>
      </c>
      <c r="CN252" s="94">
        <f t="shared" si="91"/>
        <v>0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136</v>
      </c>
      <c r="CU252" s="53">
        <f t="shared" si="109"/>
        <v>0.69387755102040816</v>
      </c>
    </row>
    <row r="253" spans="1:99" x14ac:dyDescent="0.3">
      <c r="A253" s="110" t="s">
        <v>517</v>
      </c>
      <c r="B253" s="110" t="s">
        <v>172</v>
      </c>
      <c r="C253" s="111">
        <v>1391</v>
      </c>
      <c r="D253" s="110" t="s">
        <v>647</v>
      </c>
      <c r="E253" s="110" t="s">
        <v>517</v>
      </c>
      <c r="F253" s="110" t="s">
        <v>172</v>
      </c>
      <c r="G253" s="111" t="s">
        <v>527</v>
      </c>
      <c r="H253" s="111">
        <v>253</v>
      </c>
      <c r="I253" s="110" t="s">
        <v>179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>
        <v>0</v>
      </c>
      <c r="Q253" s="102"/>
      <c r="R253" s="102"/>
      <c r="S253" s="102"/>
      <c r="T253" s="102"/>
      <c r="U253" s="102"/>
      <c r="V253" s="46">
        <f t="shared" si="96"/>
        <v>4</v>
      </c>
      <c r="W253" s="46">
        <v>1</v>
      </c>
      <c r="X253" s="120">
        <f t="shared" si="97"/>
        <v>9</v>
      </c>
      <c r="Y253" s="102">
        <v>0</v>
      </c>
      <c r="Z253" s="102">
        <v>1</v>
      </c>
      <c r="AA253" s="102">
        <v>0</v>
      </c>
      <c r="AB253" s="102">
        <v>0</v>
      </c>
      <c r="AC253" s="102">
        <v>0</v>
      </c>
      <c r="AD253" s="102">
        <v>2</v>
      </c>
      <c r="AE253" s="102">
        <v>0</v>
      </c>
      <c r="AF253" s="102"/>
      <c r="AG253" s="102"/>
      <c r="AH253" s="102"/>
      <c r="AI253" s="102"/>
      <c r="AJ253" s="102"/>
      <c r="AK253" s="46">
        <f t="shared" si="98"/>
        <v>3</v>
      </c>
      <c r="AL253" s="54">
        <v>2.5</v>
      </c>
      <c r="AM253" s="120">
        <f t="shared" si="99"/>
        <v>7.5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>
        <v>0</v>
      </c>
      <c r="AU253" s="102"/>
      <c r="AV253" s="102"/>
      <c r="AW253" s="102"/>
      <c r="AX253" s="102"/>
      <c r="AY253" s="102"/>
      <c r="AZ253" s="46">
        <f t="shared" si="100"/>
        <v>1</v>
      </c>
      <c r="BA253" s="54">
        <v>1</v>
      </c>
      <c r="BB253" s="120">
        <f t="shared" si="101"/>
        <v>2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>
        <v>0</v>
      </c>
      <c r="BJ253" s="102"/>
      <c r="BK253" s="102"/>
      <c r="BL253" s="102"/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>
        <v>0</v>
      </c>
      <c r="BY253" s="102"/>
      <c r="BZ253" s="102"/>
      <c r="CA253" s="102"/>
      <c r="CB253" s="102"/>
      <c r="CC253" s="102"/>
      <c r="CD253" s="51">
        <f t="shared" si="104"/>
        <v>0</v>
      </c>
      <c r="CE253" s="54">
        <v>2</v>
      </c>
      <c r="CF253" s="120">
        <f t="shared" si="105"/>
        <v>2</v>
      </c>
      <c r="CG253" s="94">
        <f t="shared" si="106"/>
        <v>1</v>
      </c>
      <c r="CH253" s="94">
        <f t="shared" si="85"/>
        <v>1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8</v>
      </c>
      <c r="CU253" s="53">
        <f t="shared" si="109"/>
        <v>1.2307692307692308</v>
      </c>
    </row>
    <row r="254" spans="1:99" x14ac:dyDescent="0.3">
      <c r="A254" s="110" t="s">
        <v>517</v>
      </c>
      <c r="B254" s="110" t="s">
        <v>172</v>
      </c>
      <c r="C254" s="111">
        <v>1391</v>
      </c>
      <c r="D254" s="110" t="s">
        <v>647</v>
      </c>
      <c r="E254" s="110" t="s">
        <v>517</v>
      </c>
      <c r="F254" s="110" t="s">
        <v>172</v>
      </c>
      <c r="G254" s="111" t="s">
        <v>527</v>
      </c>
      <c r="H254" s="111">
        <v>254</v>
      </c>
      <c r="I254" s="110" t="s">
        <v>178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>
        <v>0</v>
      </c>
      <c r="Q254" s="102"/>
      <c r="R254" s="102"/>
      <c r="S254" s="102"/>
      <c r="T254" s="102"/>
      <c r="U254" s="102"/>
      <c r="V254" s="46">
        <f t="shared" si="96"/>
        <v>10</v>
      </c>
      <c r="W254" s="46">
        <v>57</v>
      </c>
      <c r="X254" s="120">
        <f t="shared" si="97"/>
        <v>76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>
        <v>0</v>
      </c>
      <c r="AF254" s="102"/>
      <c r="AG254" s="102"/>
      <c r="AH254" s="102"/>
      <c r="AI254" s="102"/>
      <c r="AJ254" s="102"/>
      <c r="AK254" s="46">
        <f t="shared" si="98"/>
        <v>16</v>
      </c>
      <c r="AL254" s="54">
        <v>39.5</v>
      </c>
      <c r="AM254" s="120">
        <f t="shared" si="99"/>
        <v>70.5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>
        <v>0</v>
      </c>
      <c r="AU254" s="102"/>
      <c r="AV254" s="102"/>
      <c r="AW254" s="102"/>
      <c r="AX254" s="102"/>
      <c r="AY254" s="102"/>
      <c r="AZ254" s="46">
        <f t="shared" si="100"/>
        <v>3</v>
      </c>
      <c r="BA254" s="54">
        <v>2</v>
      </c>
      <c r="BB254" s="120">
        <f t="shared" si="101"/>
        <v>7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>
        <v>0</v>
      </c>
      <c r="BJ254" s="102"/>
      <c r="BK254" s="102"/>
      <c r="BL254" s="102"/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>
        <v>0</v>
      </c>
      <c r="BY254" s="102"/>
      <c r="BZ254" s="102"/>
      <c r="CA254" s="102"/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29</v>
      </c>
      <c r="CU254" s="53">
        <f t="shared" si="109"/>
        <v>0.29441624365482233</v>
      </c>
    </row>
    <row r="255" spans="1:99" x14ac:dyDescent="0.3">
      <c r="A255" s="110" t="s">
        <v>517</v>
      </c>
      <c r="B255" s="110" t="s">
        <v>172</v>
      </c>
      <c r="C255" s="111">
        <v>1391</v>
      </c>
      <c r="D255" s="110" t="s">
        <v>647</v>
      </c>
      <c r="E255" s="110" t="s">
        <v>517</v>
      </c>
      <c r="F255" s="110" t="s">
        <v>172</v>
      </c>
      <c r="G255" s="111" t="s">
        <v>527</v>
      </c>
      <c r="H255" s="111">
        <v>255</v>
      </c>
      <c r="I255" s="110" t="s">
        <v>692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9</v>
      </c>
      <c r="P255" s="102">
        <v>0</v>
      </c>
      <c r="Q255" s="102"/>
      <c r="R255" s="102"/>
      <c r="S255" s="102"/>
      <c r="T255" s="102"/>
      <c r="U255" s="102"/>
      <c r="V255" s="46">
        <f t="shared" si="96"/>
        <v>57</v>
      </c>
      <c r="W255" s="46">
        <v>19</v>
      </c>
      <c r="X255" s="120">
        <f t="shared" si="97"/>
        <v>131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3</v>
      </c>
      <c r="AE255" s="102">
        <v>0</v>
      </c>
      <c r="AF255" s="102"/>
      <c r="AG255" s="102"/>
      <c r="AH255" s="102"/>
      <c r="AI255" s="102"/>
      <c r="AJ255" s="102"/>
      <c r="AK255" s="46">
        <f t="shared" si="98"/>
        <v>39</v>
      </c>
      <c r="AL255" s="54">
        <v>42</v>
      </c>
      <c r="AM255" s="120">
        <f t="shared" si="99"/>
        <v>109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/>
      <c r="AV255" s="102"/>
      <c r="AW255" s="102"/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>
        <v>0</v>
      </c>
      <c r="BJ255" s="102"/>
      <c r="BK255" s="102"/>
      <c r="BL255" s="102"/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>
        <v>0</v>
      </c>
      <c r="BY255" s="102"/>
      <c r="BZ255" s="102"/>
      <c r="CA255" s="102"/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12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96</v>
      </c>
      <c r="CU255" s="53">
        <f t="shared" si="109"/>
        <v>1.5118110236220472</v>
      </c>
    </row>
    <row r="256" spans="1:99" x14ac:dyDescent="0.3">
      <c r="A256" s="110" t="s">
        <v>517</v>
      </c>
      <c r="B256" s="110" t="s">
        <v>172</v>
      </c>
      <c r="C256" s="111">
        <v>1391</v>
      </c>
      <c r="D256" s="110" t="s">
        <v>647</v>
      </c>
      <c r="E256" s="110" t="s">
        <v>517</v>
      </c>
      <c r="F256" s="110" t="s">
        <v>172</v>
      </c>
      <c r="G256" s="111" t="s">
        <v>527</v>
      </c>
      <c r="H256" s="111">
        <v>256</v>
      </c>
      <c r="I256" s="110" t="s">
        <v>181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/>
      <c r="R256" s="102"/>
      <c r="S256" s="102"/>
      <c r="T256" s="102"/>
      <c r="U256" s="102"/>
      <c r="V256" s="46">
        <f t="shared" si="96"/>
        <v>2</v>
      </c>
      <c r="W256" s="46">
        <v>9.5</v>
      </c>
      <c r="X256" s="120">
        <f t="shared" si="97"/>
        <v>11.5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>
        <v>0</v>
      </c>
      <c r="AF256" s="102"/>
      <c r="AG256" s="102"/>
      <c r="AH256" s="102"/>
      <c r="AI256" s="102"/>
      <c r="AJ256" s="102"/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>
        <v>0</v>
      </c>
      <c r="AU256" s="102"/>
      <c r="AV256" s="102"/>
      <c r="AW256" s="102"/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>
        <v>0</v>
      </c>
      <c r="BJ256" s="102"/>
      <c r="BK256" s="102"/>
      <c r="BL256" s="102"/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>
        <v>0</v>
      </c>
      <c r="BY256" s="102"/>
      <c r="BZ256" s="102"/>
      <c r="CA256" s="102"/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13</v>
      </c>
      <c r="CU256" s="53">
        <f t="shared" si="109"/>
        <v>0.41269841269841268</v>
      </c>
    </row>
    <row r="257" spans="1:99" x14ac:dyDescent="0.3">
      <c r="A257" s="110" t="s">
        <v>517</v>
      </c>
      <c r="B257" s="110" t="s">
        <v>172</v>
      </c>
      <c r="C257" s="111">
        <v>1391</v>
      </c>
      <c r="D257" s="110" t="s">
        <v>647</v>
      </c>
      <c r="E257" s="110" t="s">
        <v>517</v>
      </c>
      <c r="F257" s="110" t="s">
        <v>172</v>
      </c>
      <c r="G257" s="111" t="s">
        <v>527</v>
      </c>
      <c r="H257" s="111">
        <v>257</v>
      </c>
      <c r="I257" s="110" t="s">
        <v>173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>
        <v>0</v>
      </c>
      <c r="Q257" s="102"/>
      <c r="R257" s="102"/>
      <c r="S257" s="102"/>
      <c r="T257" s="102"/>
      <c r="U257" s="102"/>
      <c r="V257" s="46">
        <f t="shared" si="96"/>
        <v>6</v>
      </c>
      <c r="W257" s="46">
        <v>13</v>
      </c>
      <c r="X257" s="120">
        <f t="shared" si="97"/>
        <v>25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>
        <v>0</v>
      </c>
      <c r="AF257" s="102"/>
      <c r="AG257" s="102"/>
      <c r="AH257" s="102"/>
      <c r="AI257" s="102"/>
      <c r="AJ257" s="102"/>
      <c r="AK257" s="46">
        <f t="shared" si="98"/>
        <v>32</v>
      </c>
      <c r="AL257" s="54">
        <v>33.5</v>
      </c>
      <c r="AM257" s="120">
        <f t="shared" si="99"/>
        <v>94.5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>
        <v>0</v>
      </c>
      <c r="AU257" s="102"/>
      <c r="AV257" s="102"/>
      <c r="AW257" s="102"/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>
        <v>0</v>
      </c>
      <c r="BJ257" s="102"/>
      <c r="BK257" s="102"/>
      <c r="BL257" s="102"/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>
        <v>0</v>
      </c>
      <c r="BY257" s="102"/>
      <c r="BZ257" s="102"/>
      <c r="CA257" s="102"/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38</v>
      </c>
      <c r="CU257" s="53">
        <f t="shared" si="109"/>
        <v>0.8</v>
      </c>
    </row>
    <row r="258" spans="1:99" x14ac:dyDescent="0.3">
      <c r="A258" s="110" t="s">
        <v>517</v>
      </c>
      <c r="B258" s="110" t="s">
        <v>17</v>
      </c>
      <c r="C258" s="111">
        <v>1391</v>
      </c>
      <c r="D258" s="110" t="s">
        <v>647</v>
      </c>
      <c r="E258" s="110" t="s">
        <v>517</v>
      </c>
      <c r="F258" s="110" t="s">
        <v>17</v>
      </c>
      <c r="G258" s="111" t="s">
        <v>543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>
        <v>3</v>
      </c>
      <c r="Q258" s="102"/>
      <c r="R258" s="102"/>
      <c r="S258" s="102"/>
      <c r="T258" s="102"/>
      <c r="U258" s="102"/>
      <c r="V258" s="46">
        <f t="shared" si="96"/>
        <v>7</v>
      </c>
      <c r="W258" s="46">
        <v>130</v>
      </c>
      <c r="X258" s="120">
        <f t="shared" si="97"/>
        <v>144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23</v>
      </c>
      <c r="AE258" s="102">
        <v>5</v>
      </c>
      <c r="AF258" s="102"/>
      <c r="AG258" s="102"/>
      <c r="AH258" s="102"/>
      <c r="AI258" s="102"/>
      <c r="AJ258" s="102"/>
      <c r="AK258" s="46">
        <f t="shared" si="98"/>
        <v>92</v>
      </c>
      <c r="AL258" s="54">
        <v>157</v>
      </c>
      <c r="AM258" s="120">
        <f t="shared" si="99"/>
        <v>332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>
        <v>0</v>
      </c>
      <c r="AU258" s="102"/>
      <c r="AV258" s="102"/>
      <c r="AW258" s="102"/>
      <c r="AX258" s="102"/>
      <c r="AY258" s="102"/>
      <c r="AZ258" s="46">
        <f t="shared" si="100"/>
        <v>0</v>
      </c>
      <c r="BA258" s="54">
        <v>3</v>
      </c>
      <c r="BB258" s="120">
        <f t="shared" si="101"/>
        <v>3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>
        <v>0</v>
      </c>
      <c r="BJ258" s="102"/>
      <c r="BK258" s="102"/>
      <c r="BL258" s="102"/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>
        <v>0</v>
      </c>
      <c r="BY258" s="102"/>
      <c r="BZ258" s="102"/>
      <c r="CA258" s="102"/>
      <c r="CB258" s="102"/>
      <c r="CC258" s="102"/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24</v>
      </c>
      <c r="CM258" s="94">
        <f t="shared" si="90"/>
        <v>8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107</v>
      </c>
      <c r="CU258" s="53">
        <f t="shared" si="109"/>
        <v>0.35785953177257523</v>
      </c>
    </row>
    <row r="259" spans="1:99" x14ac:dyDescent="0.3">
      <c r="A259" s="110" t="s">
        <v>517</v>
      </c>
      <c r="B259" s="110" t="s">
        <v>17</v>
      </c>
      <c r="C259" s="111">
        <v>1391</v>
      </c>
      <c r="D259" s="110" t="s">
        <v>647</v>
      </c>
      <c r="E259" s="110" t="s">
        <v>517</v>
      </c>
      <c r="F259" s="110" t="s">
        <v>17</v>
      </c>
      <c r="G259" s="111" t="s">
        <v>527</v>
      </c>
      <c r="H259" s="111">
        <v>259</v>
      </c>
      <c r="I259" s="110" t="s">
        <v>23</v>
      </c>
      <c r="J259" s="102">
        <v>4</v>
      </c>
      <c r="K259" s="102">
        <v>5</v>
      </c>
      <c r="L259" s="102">
        <v>6</v>
      </c>
      <c r="M259" s="102">
        <v>5</v>
      </c>
      <c r="N259" s="102">
        <v>3</v>
      </c>
      <c r="O259" s="102">
        <v>1</v>
      </c>
      <c r="P259" s="102">
        <v>0</v>
      </c>
      <c r="Q259" s="102"/>
      <c r="R259" s="102"/>
      <c r="S259" s="102"/>
      <c r="T259" s="102"/>
      <c r="U259" s="102"/>
      <c r="V259" s="46">
        <f t="shared" si="96"/>
        <v>24</v>
      </c>
      <c r="W259" s="46">
        <v>27.5</v>
      </c>
      <c r="X259" s="120">
        <f t="shared" si="97"/>
        <v>66.5</v>
      </c>
      <c r="Y259" s="102">
        <v>23</v>
      </c>
      <c r="Z259" s="102">
        <v>31</v>
      </c>
      <c r="AA259" s="102">
        <v>54</v>
      </c>
      <c r="AB259" s="102">
        <v>25</v>
      </c>
      <c r="AC259" s="102">
        <v>33</v>
      </c>
      <c r="AD259" s="102">
        <v>37</v>
      </c>
      <c r="AE259" s="102">
        <v>0</v>
      </c>
      <c r="AF259" s="102"/>
      <c r="AG259" s="102"/>
      <c r="AH259" s="102"/>
      <c r="AI259" s="102"/>
      <c r="AJ259" s="102"/>
      <c r="AK259" s="46">
        <f t="shared" si="98"/>
        <v>203</v>
      </c>
      <c r="AL259" s="54">
        <v>39</v>
      </c>
      <c r="AM259" s="120">
        <f t="shared" si="99"/>
        <v>391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1</v>
      </c>
      <c r="AT259" s="102">
        <v>0</v>
      </c>
      <c r="AU259" s="102"/>
      <c r="AV259" s="102"/>
      <c r="AW259" s="102"/>
      <c r="AX259" s="102"/>
      <c r="AY259" s="102"/>
      <c r="AZ259" s="46">
        <f t="shared" si="100"/>
        <v>1</v>
      </c>
      <c r="BA259" s="54">
        <v>0.5</v>
      </c>
      <c r="BB259" s="120">
        <f t="shared" si="101"/>
        <v>2.5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>
        <v>0</v>
      </c>
      <c r="BJ259" s="102"/>
      <c r="BK259" s="102"/>
      <c r="BL259" s="102"/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>
        <v>0</v>
      </c>
      <c r="BY259" s="102"/>
      <c r="BZ259" s="102"/>
      <c r="CA259" s="102"/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30</v>
      </c>
      <c r="CK259" s="94">
        <f t="shared" si="88"/>
        <v>36</v>
      </c>
      <c r="CL259" s="94">
        <f t="shared" si="89"/>
        <v>39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228</v>
      </c>
      <c r="CU259" s="53">
        <f t="shared" si="109"/>
        <v>3.3777777777777778</v>
      </c>
    </row>
    <row r="260" spans="1:99" x14ac:dyDescent="0.3">
      <c r="A260" s="110" t="s">
        <v>517</v>
      </c>
      <c r="B260" s="110" t="s">
        <v>17</v>
      </c>
      <c r="C260" s="111">
        <v>1391</v>
      </c>
      <c r="D260" s="110" t="s">
        <v>647</v>
      </c>
      <c r="E260" s="110" t="s">
        <v>517</v>
      </c>
      <c r="F260" s="110" t="s">
        <v>17</v>
      </c>
      <c r="G260" s="111" t="s">
        <v>547</v>
      </c>
      <c r="H260" s="111">
        <v>260</v>
      </c>
      <c r="I260" s="110" t="s">
        <v>693</v>
      </c>
      <c r="J260" s="102">
        <v>7</v>
      </c>
      <c r="K260" s="102">
        <v>7</v>
      </c>
      <c r="L260" s="102">
        <v>1</v>
      </c>
      <c r="M260" s="102">
        <v>9</v>
      </c>
      <c r="N260" s="102">
        <v>32</v>
      </c>
      <c r="O260" s="102">
        <v>36</v>
      </c>
      <c r="P260" s="102">
        <v>7</v>
      </c>
      <c r="Q260" s="102"/>
      <c r="R260" s="102"/>
      <c r="S260" s="102"/>
      <c r="T260" s="102"/>
      <c r="U260" s="102"/>
      <c r="V260" s="46">
        <f t="shared" si="96"/>
        <v>99</v>
      </c>
      <c r="W260" s="46">
        <v>79</v>
      </c>
      <c r="X260" s="120">
        <f t="shared" si="97"/>
        <v>263</v>
      </c>
      <c r="Y260" s="102">
        <v>17</v>
      </c>
      <c r="Z260" s="102">
        <v>22</v>
      </c>
      <c r="AA260" s="102">
        <v>25</v>
      </c>
      <c r="AB260" s="102">
        <v>13</v>
      </c>
      <c r="AC260" s="102">
        <v>41</v>
      </c>
      <c r="AD260" s="102">
        <v>60</v>
      </c>
      <c r="AE260" s="102">
        <v>24</v>
      </c>
      <c r="AF260" s="102"/>
      <c r="AG260" s="102"/>
      <c r="AH260" s="102"/>
      <c r="AI260" s="102"/>
      <c r="AJ260" s="102"/>
      <c r="AK260" s="46">
        <f t="shared" si="98"/>
        <v>202</v>
      </c>
      <c r="AL260" s="54">
        <v>194</v>
      </c>
      <c r="AM260" s="120">
        <f t="shared" si="99"/>
        <v>559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>
        <v>0</v>
      </c>
      <c r="AU260" s="102"/>
      <c r="AV260" s="102"/>
      <c r="AW260" s="102"/>
      <c r="AX260" s="102"/>
      <c r="AY260" s="102"/>
      <c r="AZ260" s="46">
        <f t="shared" si="100"/>
        <v>1</v>
      </c>
      <c r="BA260" s="54">
        <v>1.5</v>
      </c>
      <c r="BB260" s="120">
        <f t="shared" si="101"/>
        <v>2.5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>
        <v>0</v>
      </c>
      <c r="BJ260" s="102"/>
      <c r="BK260" s="102"/>
      <c r="BL260" s="102"/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>
        <v>1</v>
      </c>
      <c r="BY260" s="102"/>
      <c r="BZ260" s="102"/>
      <c r="CA260" s="102"/>
      <c r="CB260" s="102"/>
      <c r="CC260" s="102"/>
      <c r="CD260" s="51">
        <f t="shared" si="104"/>
        <v>16</v>
      </c>
      <c r="CE260" s="54">
        <v>16.5</v>
      </c>
      <c r="CF260" s="120">
        <f t="shared" si="105"/>
        <v>44.5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24</v>
      </c>
      <c r="CK260" s="94">
        <f t="shared" si="88"/>
        <v>75</v>
      </c>
      <c r="CL260" s="94">
        <f t="shared" si="89"/>
        <v>96</v>
      </c>
      <c r="CM260" s="94">
        <f t="shared" si="90"/>
        <v>32</v>
      </c>
      <c r="CN260" s="94">
        <f t="shared" si="91"/>
        <v>0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318</v>
      </c>
      <c r="CU260" s="53">
        <f t="shared" si="109"/>
        <v>1.0909090909090908</v>
      </c>
    </row>
    <row r="261" spans="1:99" x14ac:dyDescent="0.3">
      <c r="A261" s="110" t="s">
        <v>517</v>
      </c>
      <c r="B261" s="110" t="s">
        <v>219</v>
      </c>
      <c r="C261" s="111">
        <v>1391</v>
      </c>
      <c r="D261" s="110" t="s">
        <v>647</v>
      </c>
      <c r="E261" s="110" t="s">
        <v>517</v>
      </c>
      <c r="F261" s="110" t="s">
        <v>219</v>
      </c>
      <c r="G261" s="111" t="s">
        <v>547</v>
      </c>
      <c r="H261" s="111">
        <v>261</v>
      </c>
      <c r="I261" s="110" t="s">
        <v>694</v>
      </c>
      <c r="J261" s="102">
        <v>26</v>
      </c>
      <c r="K261" s="102">
        <v>29</v>
      </c>
      <c r="L261" s="102">
        <v>42</v>
      </c>
      <c r="M261" s="102">
        <v>28</v>
      </c>
      <c r="N261" s="102">
        <v>16</v>
      </c>
      <c r="O261" s="102">
        <v>6</v>
      </c>
      <c r="P261" s="102">
        <v>15</v>
      </c>
      <c r="Q261" s="102"/>
      <c r="R261" s="102"/>
      <c r="S261" s="102"/>
      <c r="T261" s="102"/>
      <c r="U261" s="102"/>
      <c r="V261" s="46">
        <f t="shared" si="96"/>
        <v>162</v>
      </c>
      <c r="W261" s="46">
        <v>115</v>
      </c>
      <c r="X261" s="120">
        <f t="shared" si="97"/>
        <v>384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>
        <v>1</v>
      </c>
      <c r="AF261" s="102"/>
      <c r="AG261" s="102"/>
      <c r="AH261" s="102"/>
      <c r="AI261" s="102"/>
      <c r="AJ261" s="102"/>
      <c r="AK261" s="46">
        <f t="shared" si="98"/>
        <v>5</v>
      </c>
      <c r="AL261" s="54">
        <v>105</v>
      </c>
      <c r="AM261" s="120">
        <f t="shared" si="99"/>
        <v>112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>
        <v>0</v>
      </c>
      <c r="AU261" s="102"/>
      <c r="AV261" s="102"/>
      <c r="AW261" s="102"/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>
        <v>0</v>
      </c>
      <c r="BJ261" s="102"/>
      <c r="BK261" s="102"/>
      <c r="BL261" s="102"/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>
        <v>0</v>
      </c>
      <c r="BY261" s="102"/>
      <c r="BZ261" s="102"/>
      <c r="CA261" s="102"/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43</v>
      </c>
      <c r="CJ261" s="94">
        <f t="shared" si="87"/>
        <v>28</v>
      </c>
      <c r="CK261" s="94">
        <f t="shared" si="88"/>
        <v>16</v>
      </c>
      <c r="CL261" s="94">
        <f t="shared" si="89"/>
        <v>6</v>
      </c>
      <c r="CM261" s="94">
        <f t="shared" si="90"/>
        <v>16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167</v>
      </c>
      <c r="CU261" s="53">
        <f t="shared" si="109"/>
        <v>0.7488789237668162</v>
      </c>
    </row>
    <row r="262" spans="1:99" x14ac:dyDescent="0.3">
      <c r="A262" s="110" t="s">
        <v>517</v>
      </c>
      <c r="B262" s="110" t="s">
        <v>219</v>
      </c>
      <c r="C262" s="111">
        <v>1391</v>
      </c>
      <c r="D262" s="110" t="s">
        <v>647</v>
      </c>
      <c r="E262" s="110" t="s">
        <v>517</v>
      </c>
      <c r="F262" s="110" t="s">
        <v>219</v>
      </c>
      <c r="G262" s="111" t="s">
        <v>547</v>
      </c>
      <c r="H262" s="111">
        <v>262</v>
      </c>
      <c r="I262" s="110" t="s">
        <v>695</v>
      </c>
      <c r="J262" s="102">
        <v>0</v>
      </c>
      <c r="K262" s="102">
        <v>1</v>
      </c>
      <c r="L262" s="102">
        <v>1</v>
      </c>
      <c r="M262" s="102">
        <v>0</v>
      </c>
      <c r="N262" s="102">
        <v>10</v>
      </c>
      <c r="O262" s="102">
        <v>0</v>
      </c>
      <c r="P262" s="102">
        <v>0</v>
      </c>
      <c r="Q262" s="102"/>
      <c r="R262" s="102"/>
      <c r="S262" s="102"/>
      <c r="T262" s="102"/>
      <c r="U262" s="102"/>
      <c r="V262" s="46">
        <f t="shared" si="96"/>
        <v>12</v>
      </c>
      <c r="W262" s="46">
        <v>30.5</v>
      </c>
      <c r="X262" s="120">
        <f t="shared" si="97"/>
        <v>53.5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>
        <v>0</v>
      </c>
      <c r="AF262" s="102"/>
      <c r="AG262" s="102"/>
      <c r="AH262" s="102"/>
      <c r="AI262" s="102"/>
      <c r="AJ262" s="102"/>
      <c r="AK262" s="46">
        <f t="shared" si="98"/>
        <v>36</v>
      </c>
      <c r="AL262" s="54">
        <v>27</v>
      </c>
      <c r="AM262" s="120">
        <f t="shared" si="99"/>
        <v>99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>
        <v>0</v>
      </c>
      <c r="AU262" s="102"/>
      <c r="AV262" s="102"/>
      <c r="AW262" s="102"/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>
        <v>0</v>
      </c>
      <c r="BJ262" s="102"/>
      <c r="BK262" s="102"/>
      <c r="BL262" s="102"/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>
        <v>0</v>
      </c>
      <c r="BY262" s="102"/>
      <c r="BZ262" s="102"/>
      <c r="CA262" s="102"/>
      <c r="CB262" s="102"/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12</v>
      </c>
      <c r="CL262" s="94">
        <f t="shared" si="89"/>
        <v>0</v>
      </c>
      <c r="CM262" s="94">
        <f t="shared" si="90"/>
        <v>0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52</v>
      </c>
      <c r="CU262" s="53">
        <f t="shared" si="109"/>
        <v>0.83870967741935487</v>
      </c>
    </row>
    <row r="263" spans="1:99" x14ac:dyDescent="0.3">
      <c r="A263" s="110" t="s">
        <v>517</v>
      </c>
      <c r="B263" s="110" t="s">
        <v>17</v>
      </c>
      <c r="C263" s="111">
        <v>1391</v>
      </c>
      <c r="D263" s="110" t="s">
        <v>647</v>
      </c>
      <c r="E263" s="110" t="s">
        <v>517</v>
      </c>
      <c r="F263" s="110" t="s">
        <v>17</v>
      </c>
      <c r="G263" s="111" t="s">
        <v>527</v>
      </c>
      <c r="H263" s="111">
        <v>263</v>
      </c>
      <c r="I263" s="110" t="s">
        <v>20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>
        <v>0</v>
      </c>
      <c r="Q263" s="102"/>
      <c r="R263" s="102"/>
      <c r="S263" s="102"/>
      <c r="T263" s="102"/>
      <c r="U263" s="102"/>
      <c r="V263" s="46">
        <f t="shared" si="96"/>
        <v>10</v>
      </c>
      <c r="W263" s="46">
        <v>39</v>
      </c>
      <c r="X263" s="120">
        <f t="shared" si="97"/>
        <v>54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>
        <v>0</v>
      </c>
      <c r="AF263" s="102"/>
      <c r="AG263" s="102"/>
      <c r="AH263" s="102"/>
      <c r="AI263" s="102"/>
      <c r="AJ263" s="102"/>
      <c r="AK263" s="46">
        <f t="shared" si="98"/>
        <v>61</v>
      </c>
      <c r="AL263" s="54">
        <v>250.5</v>
      </c>
      <c r="AM263" s="120">
        <f t="shared" si="99"/>
        <v>353.5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>
        <v>0</v>
      </c>
      <c r="AU263" s="102"/>
      <c r="AV263" s="102"/>
      <c r="AW263" s="102"/>
      <c r="AX263" s="102"/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>
        <v>0</v>
      </c>
      <c r="BJ263" s="102"/>
      <c r="BK263" s="102"/>
      <c r="BL263" s="102"/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>
        <v>0</v>
      </c>
      <c r="BY263" s="102"/>
      <c r="BZ263" s="102"/>
      <c r="CA263" s="102"/>
      <c r="CB263" s="102"/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0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77</v>
      </c>
      <c r="CU263" s="53">
        <f t="shared" si="109"/>
        <v>0.26460481099656358</v>
      </c>
    </row>
    <row r="264" spans="1:99" x14ac:dyDescent="0.3">
      <c r="A264" s="110" t="s">
        <v>517</v>
      </c>
      <c r="B264" s="110" t="s">
        <v>17</v>
      </c>
      <c r="C264" s="111">
        <v>1391</v>
      </c>
      <c r="D264" s="110" t="s">
        <v>647</v>
      </c>
      <c r="E264" s="110" t="s">
        <v>517</v>
      </c>
      <c r="F264" s="110" t="s">
        <v>17</v>
      </c>
      <c r="G264" s="111" t="s">
        <v>547</v>
      </c>
      <c r="H264" s="111">
        <v>264</v>
      </c>
      <c r="I264" s="110" t="s">
        <v>696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>
        <v>0</v>
      </c>
      <c r="Q264" s="102"/>
      <c r="R264" s="102"/>
      <c r="S264" s="102"/>
      <c r="T264" s="102"/>
      <c r="U264" s="102"/>
      <c r="V264" s="46">
        <f t="shared" ref="V264:V327" si="121">SUM(J264:U264)</f>
        <v>33</v>
      </c>
      <c r="W264" s="46">
        <v>41.5</v>
      </c>
      <c r="X264" s="120">
        <f t="shared" ref="X264:X327" si="122">SUM(L264:W264)</f>
        <v>106.5</v>
      </c>
      <c r="Y264" s="102">
        <v>0</v>
      </c>
      <c r="Z264" s="102">
        <v>0</v>
      </c>
      <c r="AA264" s="102">
        <v>8</v>
      </c>
      <c r="AB264" s="102">
        <v>3</v>
      </c>
      <c r="AC264" s="102">
        <v>20</v>
      </c>
      <c r="AD264" s="102">
        <v>2</v>
      </c>
      <c r="AE264" s="102">
        <v>0</v>
      </c>
      <c r="AF264" s="102"/>
      <c r="AG264" s="102"/>
      <c r="AH264" s="102"/>
      <c r="AI264" s="102"/>
      <c r="AJ264" s="102"/>
      <c r="AK264" s="46">
        <f t="shared" ref="AK264:AK327" si="123">SUM(Y264:AJ264)</f>
        <v>33</v>
      </c>
      <c r="AL264" s="54">
        <v>71</v>
      </c>
      <c r="AM264" s="120">
        <f t="shared" ref="AM264:AM327" si="124">SUM(AA264:AL264)</f>
        <v>137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>
        <v>0</v>
      </c>
      <c r="AU264" s="102"/>
      <c r="AV264" s="102"/>
      <c r="AW264" s="102"/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>
        <v>0</v>
      </c>
      <c r="BJ264" s="102"/>
      <c r="BK264" s="102"/>
      <c r="BL264" s="102"/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>
        <v>0</v>
      </c>
      <c r="BY264" s="102"/>
      <c r="BZ264" s="102"/>
      <c r="CA264" s="102"/>
      <c r="CB264" s="102"/>
      <c r="CC264" s="102"/>
      <c r="CD264" s="51">
        <f t="shared" ref="CD264:CD327" si="129">SUM(BR264:CC264)</f>
        <v>1</v>
      </c>
      <c r="CE264" s="54">
        <v>5.5</v>
      </c>
      <c r="CF264" s="120">
        <f t="shared" ref="CF264:CF327" si="130">SUM(BT264:CE264)</f>
        <v>6.5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27</v>
      </c>
      <c r="CL264" s="94">
        <f t="shared" si="114"/>
        <v>2</v>
      </c>
      <c r="CM264" s="94">
        <f t="shared" si="115"/>
        <v>0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67</v>
      </c>
      <c r="CU264" s="53">
        <f t="shared" ref="CU264:CU327" si="134">IFERROR(CT264/CS264,0)</f>
        <v>0.56540084388185652</v>
      </c>
    </row>
    <row r="265" spans="1:99" x14ac:dyDescent="0.3">
      <c r="A265" s="110" t="s">
        <v>517</v>
      </c>
      <c r="B265" s="110" t="s">
        <v>17</v>
      </c>
      <c r="C265" s="111">
        <v>1391</v>
      </c>
      <c r="D265" s="110" t="s">
        <v>647</v>
      </c>
      <c r="E265" s="110" t="s">
        <v>517</v>
      </c>
      <c r="F265" s="110" t="s">
        <v>17</v>
      </c>
      <c r="G265" s="111" t="s">
        <v>527</v>
      </c>
      <c r="H265" s="111">
        <v>265</v>
      </c>
      <c r="I265" s="110" t="s">
        <v>22</v>
      </c>
      <c r="J265" s="102">
        <v>0</v>
      </c>
      <c r="K265" s="102">
        <v>0</v>
      </c>
      <c r="L265" s="102">
        <v>0</v>
      </c>
      <c r="M265" s="102">
        <v>25</v>
      </c>
      <c r="N265" s="102">
        <v>13</v>
      </c>
      <c r="O265" s="102">
        <v>4</v>
      </c>
      <c r="P265" s="102">
        <v>0</v>
      </c>
      <c r="Q265" s="102"/>
      <c r="R265" s="102"/>
      <c r="S265" s="102"/>
      <c r="T265" s="102"/>
      <c r="U265" s="102"/>
      <c r="V265" s="46">
        <f t="shared" si="121"/>
        <v>42</v>
      </c>
      <c r="W265" s="46">
        <v>137.5</v>
      </c>
      <c r="X265" s="120">
        <f t="shared" si="122"/>
        <v>221.5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4</v>
      </c>
      <c r="AD265" s="102">
        <v>0</v>
      </c>
      <c r="AE265" s="102">
        <v>0</v>
      </c>
      <c r="AF265" s="102"/>
      <c r="AG265" s="102"/>
      <c r="AH265" s="102"/>
      <c r="AI265" s="102"/>
      <c r="AJ265" s="102"/>
      <c r="AK265" s="46">
        <f t="shared" si="123"/>
        <v>90</v>
      </c>
      <c r="AL265" s="54">
        <v>148.5</v>
      </c>
      <c r="AM265" s="120">
        <f t="shared" si="124"/>
        <v>326.5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>
        <v>0</v>
      </c>
      <c r="AU265" s="102"/>
      <c r="AV265" s="102"/>
      <c r="AW265" s="102"/>
      <c r="AX265" s="102"/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>
        <v>0</v>
      </c>
      <c r="BJ265" s="102"/>
      <c r="BK265" s="102"/>
      <c r="BL265" s="102"/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>
        <v>1</v>
      </c>
      <c r="BW265" s="102">
        <v>1</v>
      </c>
      <c r="BX265" s="102">
        <v>0</v>
      </c>
      <c r="BY265" s="102"/>
      <c r="BZ265" s="102"/>
      <c r="CA265" s="102"/>
      <c r="CB265" s="102"/>
      <c r="CC265" s="102"/>
      <c r="CD265" s="51">
        <f t="shared" si="129"/>
        <v>2</v>
      </c>
      <c r="CE265" s="54">
        <v>4</v>
      </c>
      <c r="CF265" s="120">
        <f t="shared" si="130"/>
        <v>8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18</v>
      </c>
      <c r="CL265" s="94">
        <f t="shared" si="114"/>
        <v>5</v>
      </c>
      <c r="CM265" s="94">
        <f t="shared" si="115"/>
        <v>0</v>
      </c>
      <c r="CN265" s="94">
        <f t="shared" si="116"/>
        <v>0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136</v>
      </c>
      <c r="CU265" s="53">
        <f t="shared" si="134"/>
        <v>0.46258503401360546</v>
      </c>
    </row>
    <row r="266" spans="1:99" x14ac:dyDescent="0.3">
      <c r="A266" s="110" t="s">
        <v>517</v>
      </c>
      <c r="B266" s="110" t="s">
        <v>219</v>
      </c>
      <c r="C266" s="111">
        <v>1391</v>
      </c>
      <c r="D266" s="110" t="s">
        <v>647</v>
      </c>
      <c r="E266" s="110" t="s">
        <v>517</v>
      </c>
      <c r="F266" s="110" t="s">
        <v>219</v>
      </c>
      <c r="G266" s="111" t="s">
        <v>527</v>
      </c>
      <c r="H266" s="111">
        <v>266</v>
      </c>
      <c r="I266" s="110" t="s">
        <v>224</v>
      </c>
      <c r="J266" s="102">
        <v>3</v>
      </c>
      <c r="K266" s="102">
        <v>5</v>
      </c>
      <c r="L266" s="102">
        <v>5</v>
      </c>
      <c r="M266" s="102">
        <v>14</v>
      </c>
      <c r="N266" s="102">
        <v>10</v>
      </c>
      <c r="O266" s="102">
        <v>8</v>
      </c>
      <c r="P266" s="102">
        <v>1</v>
      </c>
      <c r="Q266" s="102"/>
      <c r="R266" s="102"/>
      <c r="S266" s="102"/>
      <c r="T266" s="102"/>
      <c r="U266" s="102"/>
      <c r="V266" s="46">
        <f t="shared" si="121"/>
        <v>46</v>
      </c>
      <c r="W266" s="46">
        <v>61.5</v>
      </c>
      <c r="X266" s="120">
        <f t="shared" si="122"/>
        <v>145.5</v>
      </c>
      <c r="Y266" s="102">
        <v>11</v>
      </c>
      <c r="Z266" s="102">
        <v>7</v>
      </c>
      <c r="AA266" s="102">
        <v>11</v>
      </c>
      <c r="AB266" s="102">
        <v>55</v>
      </c>
      <c r="AC266" s="102">
        <v>17</v>
      </c>
      <c r="AD266" s="102">
        <v>9</v>
      </c>
      <c r="AE266" s="102">
        <v>3</v>
      </c>
      <c r="AF266" s="102"/>
      <c r="AG266" s="102"/>
      <c r="AH266" s="102"/>
      <c r="AI266" s="102"/>
      <c r="AJ266" s="102"/>
      <c r="AK266" s="46">
        <f t="shared" si="123"/>
        <v>113</v>
      </c>
      <c r="AL266" s="54">
        <v>66</v>
      </c>
      <c r="AM266" s="120">
        <f t="shared" si="124"/>
        <v>274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>
        <v>0</v>
      </c>
      <c r="AU266" s="102"/>
      <c r="AV266" s="102"/>
      <c r="AW266" s="102"/>
      <c r="AX266" s="102"/>
      <c r="AY266" s="102"/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>
        <v>0</v>
      </c>
      <c r="BJ266" s="102"/>
      <c r="BK266" s="102"/>
      <c r="BL266" s="102"/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>
        <v>0</v>
      </c>
      <c r="BY266" s="102"/>
      <c r="BZ266" s="102"/>
      <c r="CA266" s="102"/>
      <c r="CB266" s="102"/>
      <c r="CC266" s="102"/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71</v>
      </c>
      <c r="CK266" s="94">
        <f t="shared" si="113"/>
        <v>27</v>
      </c>
      <c r="CL266" s="94">
        <f t="shared" si="114"/>
        <v>17</v>
      </c>
      <c r="CM266" s="94">
        <f t="shared" si="115"/>
        <v>4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161</v>
      </c>
      <c r="CU266" s="53">
        <f t="shared" si="134"/>
        <v>1.1794871794871795</v>
      </c>
    </row>
    <row r="267" spans="1:99" x14ac:dyDescent="0.3">
      <c r="A267" s="110" t="s">
        <v>517</v>
      </c>
      <c r="B267" s="110" t="s">
        <v>219</v>
      </c>
      <c r="C267" s="111">
        <v>1391</v>
      </c>
      <c r="D267" s="110" t="s">
        <v>647</v>
      </c>
      <c r="E267" s="110" t="s">
        <v>517</v>
      </c>
      <c r="F267" s="110" t="s">
        <v>219</v>
      </c>
      <c r="G267" s="111" t="s">
        <v>547</v>
      </c>
      <c r="H267" s="111">
        <v>267</v>
      </c>
      <c r="I267" s="110" t="s">
        <v>697</v>
      </c>
      <c r="J267" s="102">
        <v>4</v>
      </c>
      <c r="K267" s="102">
        <v>7</v>
      </c>
      <c r="L267" s="102">
        <v>7</v>
      </c>
      <c r="M267" s="102">
        <v>46</v>
      </c>
      <c r="N267" s="102">
        <v>9</v>
      </c>
      <c r="O267" s="102">
        <v>16</v>
      </c>
      <c r="P267" s="102">
        <v>5</v>
      </c>
      <c r="Q267" s="102"/>
      <c r="R267" s="102"/>
      <c r="S267" s="102"/>
      <c r="T267" s="102"/>
      <c r="U267" s="102"/>
      <c r="V267" s="46">
        <f t="shared" si="121"/>
        <v>94</v>
      </c>
      <c r="W267" s="46">
        <v>96.5</v>
      </c>
      <c r="X267" s="120">
        <f t="shared" si="122"/>
        <v>273.5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2</v>
      </c>
      <c r="AE267" s="102">
        <v>0</v>
      </c>
      <c r="AF267" s="102"/>
      <c r="AG267" s="102"/>
      <c r="AH267" s="102"/>
      <c r="AI267" s="102"/>
      <c r="AJ267" s="102"/>
      <c r="AK267" s="46">
        <f t="shared" si="123"/>
        <v>2</v>
      </c>
      <c r="AL267" s="54">
        <v>33.5</v>
      </c>
      <c r="AM267" s="120">
        <f t="shared" si="124"/>
        <v>37.5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>
        <v>0</v>
      </c>
      <c r="AU267" s="102"/>
      <c r="AV267" s="102"/>
      <c r="AW267" s="102"/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>
        <v>0</v>
      </c>
      <c r="BJ267" s="102"/>
      <c r="BK267" s="102"/>
      <c r="BL267" s="102"/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>
        <v>0</v>
      </c>
      <c r="BY267" s="102"/>
      <c r="BZ267" s="102"/>
      <c r="CA267" s="102"/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9</v>
      </c>
      <c r="CL267" s="94">
        <f t="shared" si="114"/>
        <v>18</v>
      </c>
      <c r="CM267" s="94">
        <f t="shared" si="115"/>
        <v>5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98</v>
      </c>
      <c r="CU267" s="53">
        <f t="shared" si="134"/>
        <v>0.70250896057347667</v>
      </c>
    </row>
    <row r="268" spans="1:99" x14ac:dyDescent="0.3">
      <c r="A268" s="110" t="s">
        <v>517</v>
      </c>
      <c r="B268" s="110" t="s">
        <v>219</v>
      </c>
      <c r="C268" s="111">
        <v>1391</v>
      </c>
      <c r="D268" s="110" t="s">
        <v>647</v>
      </c>
      <c r="E268" s="110" t="s">
        <v>517</v>
      </c>
      <c r="F268" s="110" t="s">
        <v>219</v>
      </c>
      <c r="G268" s="111" t="s">
        <v>529</v>
      </c>
      <c r="H268" s="111">
        <v>268</v>
      </c>
      <c r="I268" s="110" t="s">
        <v>698</v>
      </c>
      <c r="J268" s="102">
        <v>11</v>
      </c>
      <c r="K268" s="102">
        <v>7</v>
      </c>
      <c r="L268" s="102">
        <v>27</v>
      </c>
      <c r="M268" s="102">
        <v>16</v>
      </c>
      <c r="N268" s="102">
        <v>34</v>
      </c>
      <c r="O268" s="102">
        <v>27</v>
      </c>
      <c r="P268" s="102">
        <v>15</v>
      </c>
      <c r="Q268" s="102"/>
      <c r="R268" s="102"/>
      <c r="S268" s="102"/>
      <c r="T268" s="102"/>
      <c r="U268" s="102"/>
      <c r="V268" s="46">
        <f t="shared" si="121"/>
        <v>137</v>
      </c>
      <c r="W268" s="46">
        <v>213</v>
      </c>
      <c r="X268" s="120">
        <f t="shared" si="122"/>
        <v>469</v>
      </c>
      <c r="Y268" s="102">
        <v>5</v>
      </c>
      <c r="Z268" s="102">
        <v>23</v>
      </c>
      <c r="AA268" s="102">
        <v>14</v>
      </c>
      <c r="AB268" s="102">
        <v>11</v>
      </c>
      <c r="AC268" s="102">
        <v>10</v>
      </c>
      <c r="AD268" s="102">
        <v>45</v>
      </c>
      <c r="AE268" s="102">
        <v>19</v>
      </c>
      <c r="AF268" s="102"/>
      <c r="AG268" s="102"/>
      <c r="AH268" s="102"/>
      <c r="AI268" s="102"/>
      <c r="AJ268" s="102"/>
      <c r="AK268" s="46">
        <f t="shared" si="123"/>
        <v>127</v>
      </c>
      <c r="AL268" s="54">
        <v>258.5</v>
      </c>
      <c r="AM268" s="120">
        <f t="shared" si="124"/>
        <v>484.5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>
        <v>1</v>
      </c>
      <c r="AU268" s="102"/>
      <c r="AV268" s="102"/>
      <c r="AW268" s="102"/>
      <c r="AX268" s="102"/>
      <c r="AY268" s="102"/>
      <c r="AZ268" s="46">
        <f t="shared" si="125"/>
        <v>1</v>
      </c>
      <c r="BA268" s="54">
        <v>6.5</v>
      </c>
      <c r="BB268" s="120">
        <f t="shared" si="126"/>
        <v>8.5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>
        <v>0</v>
      </c>
      <c r="BJ268" s="102"/>
      <c r="BK268" s="102"/>
      <c r="BL268" s="102"/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0</v>
      </c>
      <c r="BW268" s="102">
        <v>0</v>
      </c>
      <c r="BX268" s="102">
        <v>0</v>
      </c>
      <c r="BY268" s="102"/>
      <c r="BZ268" s="102"/>
      <c r="CA268" s="102"/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42</v>
      </c>
      <c r="CJ268" s="94">
        <f t="shared" si="112"/>
        <v>27</v>
      </c>
      <c r="CK268" s="94">
        <f t="shared" si="113"/>
        <v>44</v>
      </c>
      <c r="CL268" s="94">
        <f t="shared" si="114"/>
        <v>72</v>
      </c>
      <c r="CM268" s="94">
        <f t="shared" si="115"/>
        <v>35</v>
      </c>
      <c r="CN268" s="94">
        <f t="shared" si="116"/>
        <v>0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266</v>
      </c>
      <c r="CU268" s="53">
        <f t="shared" si="134"/>
        <v>0.55590386624869381</v>
      </c>
    </row>
    <row r="269" spans="1:99" x14ac:dyDescent="0.3">
      <c r="A269" s="110" t="s">
        <v>517</v>
      </c>
      <c r="B269" s="110" t="s">
        <v>219</v>
      </c>
      <c r="C269" s="111">
        <v>1391</v>
      </c>
      <c r="D269" s="110" t="s">
        <v>647</v>
      </c>
      <c r="E269" s="110" t="s">
        <v>517</v>
      </c>
      <c r="F269" s="110" t="s">
        <v>219</v>
      </c>
      <c r="G269" s="111" t="s">
        <v>527</v>
      </c>
      <c r="H269" s="111">
        <v>269</v>
      </c>
      <c r="I269" s="110" t="s">
        <v>221</v>
      </c>
      <c r="J269" s="102">
        <v>0</v>
      </c>
      <c r="K269" s="102">
        <v>0</v>
      </c>
      <c r="L269" s="102">
        <v>14</v>
      </c>
      <c r="M269" s="102">
        <v>0</v>
      </c>
      <c r="N269" s="102">
        <v>16</v>
      </c>
      <c r="O269" s="102">
        <v>0</v>
      </c>
      <c r="P269" s="102">
        <v>0</v>
      </c>
      <c r="Q269" s="102"/>
      <c r="R269" s="102"/>
      <c r="S269" s="102"/>
      <c r="T269" s="102"/>
      <c r="U269" s="102"/>
      <c r="V269" s="46">
        <f t="shared" si="121"/>
        <v>30</v>
      </c>
      <c r="W269" s="46">
        <v>25.5</v>
      </c>
      <c r="X269" s="120">
        <f t="shared" si="122"/>
        <v>85.5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24</v>
      </c>
      <c r="AD269" s="102">
        <v>4</v>
      </c>
      <c r="AE269" s="102">
        <v>0</v>
      </c>
      <c r="AF269" s="102"/>
      <c r="AG269" s="102"/>
      <c r="AH269" s="102"/>
      <c r="AI269" s="102"/>
      <c r="AJ269" s="102"/>
      <c r="AK269" s="46">
        <f t="shared" si="123"/>
        <v>38</v>
      </c>
      <c r="AL269" s="54">
        <v>68.5</v>
      </c>
      <c r="AM269" s="120">
        <f t="shared" si="124"/>
        <v>144.5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3</v>
      </c>
      <c r="AT269" s="102">
        <v>0</v>
      </c>
      <c r="AU269" s="102"/>
      <c r="AV269" s="102"/>
      <c r="AW269" s="102"/>
      <c r="AX269" s="102"/>
      <c r="AY269" s="102"/>
      <c r="AZ269" s="46">
        <f t="shared" si="125"/>
        <v>5</v>
      </c>
      <c r="BA269" s="54">
        <v>5</v>
      </c>
      <c r="BB269" s="120">
        <f t="shared" si="126"/>
        <v>15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>
        <v>0</v>
      </c>
      <c r="BJ269" s="102"/>
      <c r="BK269" s="102"/>
      <c r="BL269" s="102"/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>
        <v>0</v>
      </c>
      <c r="BY269" s="102"/>
      <c r="BZ269" s="102"/>
      <c r="CA269" s="102"/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42</v>
      </c>
      <c r="CL269" s="94">
        <f t="shared" si="114"/>
        <v>7</v>
      </c>
      <c r="CM269" s="94">
        <f t="shared" si="115"/>
        <v>0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73</v>
      </c>
      <c r="CU269" s="53">
        <f t="shared" si="134"/>
        <v>0.73</v>
      </c>
    </row>
    <row r="270" spans="1:99" x14ac:dyDescent="0.3">
      <c r="A270" s="110" t="s">
        <v>5</v>
      </c>
      <c r="B270" s="110" t="s">
        <v>106</v>
      </c>
      <c r="C270" s="111">
        <v>870</v>
      </c>
      <c r="D270" s="110" t="s">
        <v>540</v>
      </c>
      <c r="E270" s="110" t="s">
        <v>515</v>
      </c>
      <c r="F270" s="110" t="s">
        <v>457</v>
      </c>
      <c r="G270" s="111" t="s">
        <v>527</v>
      </c>
      <c r="H270" s="111">
        <v>270</v>
      </c>
      <c r="I270" s="110" t="s">
        <v>116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>
        <v>1</v>
      </c>
      <c r="Q270" s="102"/>
      <c r="R270" s="102"/>
      <c r="S270" s="102"/>
      <c r="T270" s="102"/>
      <c r="U270" s="102"/>
      <c r="V270" s="46">
        <f t="shared" si="121"/>
        <v>6</v>
      </c>
      <c r="W270" s="46">
        <v>6.5</v>
      </c>
      <c r="X270" s="120">
        <f t="shared" si="122"/>
        <v>18.5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>
        <v>2</v>
      </c>
      <c r="AF270" s="102"/>
      <c r="AG270" s="102"/>
      <c r="AH270" s="102"/>
      <c r="AI270" s="102"/>
      <c r="AJ270" s="102"/>
      <c r="AK270" s="46">
        <f t="shared" si="123"/>
        <v>20</v>
      </c>
      <c r="AL270" s="54">
        <v>60</v>
      </c>
      <c r="AM270" s="120">
        <f t="shared" si="124"/>
        <v>93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>
        <v>0</v>
      </c>
      <c r="AU270" s="102"/>
      <c r="AV270" s="102"/>
      <c r="AW270" s="102"/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>
        <v>0</v>
      </c>
      <c r="BJ270" s="102"/>
      <c r="BK270" s="102"/>
      <c r="BL270" s="102"/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>
        <v>0</v>
      </c>
      <c r="BY270" s="102"/>
      <c r="BZ270" s="102"/>
      <c r="CA270" s="102"/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3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26</v>
      </c>
      <c r="CU270" s="53">
        <f t="shared" si="134"/>
        <v>0.38518518518518519</v>
      </c>
    </row>
    <row r="271" spans="1:99" x14ac:dyDescent="0.3">
      <c r="A271" s="110" t="s">
        <v>5</v>
      </c>
      <c r="B271" s="110" t="s">
        <v>240</v>
      </c>
      <c r="C271" s="111">
        <v>870</v>
      </c>
      <c r="D271" s="110" t="s">
        <v>540</v>
      </c>
      <c r="E271" s="110" t="s">
        <v>515</v>
      </c>
      <c r="F271" s="110" t="s">
        <v>240</v>
      </c>
      <c r="G271" s="111" t="s">
        <v>547</v>
      </c>
      <c r="H271" s="111">
        <v>271</v>
      </c>
      <c r="I271" s="110" t="s">
        <v>699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>
        <v>7</v>
      </c>
      <c r="Q271" s="102"/>
      <c r="R271" s="102"/>
      <c r="S271" s="102"/>
      <c r="T271" s="102"/>
      <c r="U271" s="102"/>
      <c r="V271" s="46">
        <f t="shared" si="121"/>
        <v>74</v>
      </c>
      <c r="W271" s="46">
        <v>75</v>
      </c>
      <c r="X271" s="120">
        <f t="shared" si="122"/>
        <v>216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>
        <v>17</v>
      </c>
      <c r="AF271" s="102"/>
      <c r="AG271" s="102"/>
      <c r="AH271" s="102"/>
      <c r="AI271" s="102"/>
      <c r="AJ271" s="102"/>
      <c r="AK271" s="46">
        <f t="shared" si="123"/>
        <v>259</v>
      </c>
      <c r="AL271" s="54">
        <v>105</v>
      </c>
      <c r="AM271" s="120">
        <f t="shared" si="124"/>
        <v>566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>
        <v>0</v>
      </c>
      <c r="AU271" s="102"/>
      <c r="AV271" s="102"/>
      <c r="AW271" s="102"/>
      <c r="AX271" s="102"/>
      <c r="AY271" s="102"/>
      <c r="AZ271" s="46">
        <f t="shared" si="125"/>
        <v>1</v>
      </c>
      <c r="BA271" s="54">
        <v>5</v>
      </c>
      <c r="BB271" s="120">
        <f t="shared" si="126"/>
        <v>7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>
        <v>0</v>
      </c>
      <c r="BJ271" s="102"/>
      <c r="BK271" s="102"/>
      <c r="BL271" s="102"/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>
        <v>0</v>
      </c>
      <c r="BY271" s="102"/>
      <c r="BZ271" s="102"/>
      <c r="CA271" s="102"/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24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335</v>
      </c>
      <c r="CU271" s="53">
        <f t="shared" si="134"/>
        <v>1.7866666666666666</v>
      </c>
    </row>
    <row r="272" spans="1:99" x14ac:dyDescent="0.3">
      <c r="A272" s="110" t="s">
        <v>5</v>
      </c>
      <c r="B272" s="110" t="s">
        <v>240</v>
      </c>
      <c r="C272" s="111">
        <v>870</v>
      </c>
      <c r="D272" s="110" t="s">
        <v>540</v>
      </c>
      <c r="E272" s="110" t="s">
        <v>515</v>
      </c>
      <c r="F272" s="110" t="s">
        <v>240</v>
      </c>
      <c r="G272" s="111" t="s">
        <v>527</v>
      </c>
      <c r="H272" s="111">
        <v>272</v>
      </c>
      <c r="I272" s="110" t="s">
        <v>247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>
        <v>1</v>
      </c>
      <c r="Q272" s="102"/>
      <c r="R272" s="102"/>
      <c r="S272" s="102"/>
      <c r="T272" s="102"/>
      <c r="U272" s="102"/>
      <c r="V272" s="46">
        <f t="shared" si="121"/>
        <v>2</v>
      </c>
      <c r="W272" s="46">
        <v>1.5</v>
      </c>
      <c r="X272" s="120">
        <f t="shared" si="122"/>
        <v>5.5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>
        <v>3</v>
      </c>
      <c r="AF272" s="102"/>
      <c r="AG272" s="102"/>
      <c r="AH272" s="102"/>
      <c r="AI272" s="102"/>
      <c r="AJ272" s="102"/>
      <c r="AK272" s="46">
        <f t="shared" si="123"/>
        <v>17</v>
      </c>
      <c r="AL272" s="54">
        <v>50.5</v>
      </c>
      <c r="AM272" s="120">
        <f t="shared" si="124"/>
        <v>81.5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>
        <v>0</v>
      </c>
      <c r="AU272" s="102"/>
      <c r="AV272" s="102"/>
      <c r="AW272" s="102"/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>
        <v>0</v>
      </c>
      <c r="BJ272" s="102"/>
      <c r="BK272" s="102"/>
      <c r="BL272" s="102"/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>
        <v>0</v>
      </c>
      <c r="BY272" s="102"/>
      <c r="BZ272" s="102"/>
      <c r="CA272" s="102"/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4</v>
      </c>
      <c r="CN272" s="94">
        <f t="shared" si="116"/>
        <v>0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19</v>
      </c>
      <c r="CU272" s="53">
        <f t="shared" si="134"/>
        <v>0.3619047619047619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540</v>
      </c>
      <c r="E273" s="110" t="s">
        <v>515</v>
      </c>
      <c r="F273" s="110" t="s">
        <v>457</v>
      </c>
      <c r="G273" s="111" t="s">
        <v>527</v>
      </c>
      <c r="H273" s="111">
        <v>273</v>
      </c>
      <c r="I273" s="110" t="s">
        <v>700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>
        <v>3</v>
      </c>
      <c r="Q273" s="102"/>
      <c r="R273" s="102"/>
      <c r="S273" s="102"/>
      <c r="T273" s="102"/>
      <c r="U273" s="102"/>
      <c r="V273" s="46">
        <f t="shared" si="121"/>
        <v>6</v>
      </c>
      <c r="W273" s="46">
        <v>5</v>
      </c>
      <c r="X273" s="120">
        <f t="shared" si="122"/>
        <v>15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>
        <v>0</v>
      </c>
      <c r="AF273" s="102"/>
      <c r="AG273" s="102"/>
      <c r="AH273" s="102"/>
      <c r="AI273" s="102"/>
      <c r="AJ273" s="102"/>
      <c r="AK273" s="46">
        <f t="shared" si="123"/>
        <v>54</v>
      </c>
      <c r="AL273" s="54">
        <v>14</v>
      </c>
      <c r="AM273" s="120">
        <f t="shared" si="124"/>
        <v>114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>
        <v>0</v>
      </c>
      <c r="AU273" s="102"/>
      <c r="AV273" s="102"/>
      <c r="AW273" s="102"/>
      <c r="AX273" s="102"/>
      <c r="AY273" s="102"/>
      <c r="AZ273" s="46">
        <f t="shared" si="125"/>
        <v>1</v>
      </c>
      <c r="BA273" s="54">
        <v>0</v>
      </c>
      <c r="BB273" s="120">
        <f t="shared" si="126"/>
        <v>1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>
        <v>0</v>
      </c>
      <c r="BJ273" s="102"/>
      <c r="BK273" s="102"/>
      <c r="BL273" s="102"/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>
        <v>0</v>
      </c>
      <c r="BY273" s="102"/>
      <c r="BZ273" s="102"/>
      <c r="CA273" s="102"/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3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61</v>
      </c>
      <c r="CU273" s="53">
        <f t="shared" si="134"/>
        <v>3.2105263157894739</v>
      </c>
    </row>
    <row r="274" spans="1:99" x14ac:dyDescent="0.3">
      <c r="A274" s="110" t="s">
        <v>5</v>
      </c>
      <c r="B274" s="110" t="s">
        <v>49</v>
      </c>
      <c r="C274" s="111">
        <v>870</v>
      </c>
      <c r="D274" s="110" t="s">
        <v>540</v>
      </c>
      <c r="E274" s="110" t="s">
        <v>515</v>
      </c>
      <c r="F274" s="110" t="s">
        <v>49</v>
      </c>
      <c r="G274" s="111" t="s">
        <v>529</v>
      </c>
      <c r="H274" s="111">
        <v>275</v>
      </c>
      <c r="I274" s="110" t="s">
        <v>701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>
        <v>5</v>
      </c>
      <c r="Q274" s="102"/>
      <c r="R274" s="102"/>
      <c r="S274" s="102"/>
      <c r="T274" s="102"/>
      <c r="U274" s="102"/>
      <c r="V274" s="46">
        <f t="shared" si="121"/>
        <v>39</v>
      </c>
      <c r="W274" s="46">
        <v>220.5</v>
      </c>
      <c r="X274" s="120">
        <f t="shared" si="122"/>
        <v>290.5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>
        <v>22</v>
      </c>
      <c r="AF274" s="102"/>
      <c r="AG274" s="102"/>
      <c r="AH274" s="102"/>
      <c r="AI274" s="102"/>
      <c r="AJ274" s="102"/>
      <c r="AK274" s="46">
        <f t="shared" si="123"/>
        <v>216</v>
      </c>
      <c r="AL274" s="54">
        <v>166</v>
      </c>
      <c r="AM274" s="120">
        <f t="shared" si="124"/>
        <v>554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>
        <v>1</v>
      </c>
      <c r="AU274" s="102"/>
      <c r="AV274" s="102"/>
      <c r="AW274" s="102"/>
      <c r="AX274" s="102"/>
      <c r="AY274" s="102"/>
      <c r="AZ274" s="46">
        <f t="shared" si="125"/>
        <v>3</v>
      </c>
      <c r="BA274" s="54">
        <v>8</v>
      </c>
      <c r="BB274" s="120">
        <f t="shared" si="126"/>
        <v>14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>
        <v>0</v>
      </c>
      <c r="BJ274" s="102"/>
      <c r="BK274" s="102"/>
      <c r="BL274" s="102"/>
      <c r="BM274" s="102"/>
      <c r="BN274" s="104"/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>
        <v>0</v>
      </c>
      <c r="BY274" s="102"/>
      <c r="BZ274" s="102"/>
      <c r="CA274" s="102"/>
      <c r="CB274" s="102"/>
      <c r="CC274" s="102"/>
      <c r="CD274" s="51">
        <f t="shared" si="129"/>
        <v>3</v>
      </c>
      <c r="CE274" s="54">
        <v>8</v>
      </c>
      <c r="CF274" s="120">
        <f t="shared" si="130"/>
        <v>13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28</v>
      </c>
      <c r="CN274" s="94">
        <f t="shared" si="116"/>
        <v>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263</v>
      </c>
      <c r="CU274" s="53">
        <f t="shared" si="134"/>
        <v>0.65260545905707201</v>
      </c>
    </row>
    <row r="275" spans="1:99" x14ac:dyDescent="0.3">
      <c r="A275" s="110" t="s">
        <v>5</v>
      </c>
      <c r="B275" s="110" t="s">
        <v>106</v>
      </c>
      <c r="C275" s="111">
        <v>870</v>
      </c>
      <c r="D275" s="110" t="s">
        <v>540</v>
      </c>
      <c r="E275" s="110" t="s">
        <v>515</v>
      </c>
      <c r="F275" s="110" t="s">
        <v>49</v>
      </c>
      <c r="G275" s="111" t="s">
        <v>527</v>
      </c>
      <c r="H275" s="111">
        <v>276</v>
      </c>
      <c r="I275" s="110" t="s">
        <v>702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/>
      <c r="R275" s="102"/>
      <c r="S275" s="102"/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16</v>
      </c>
      <c r="AE275" s="102">
        <v>3</v>
      </c>
      <c r="AF275" s="102"/>
      <c r="AG275" s="102"/>
      <c r="AH275" s="102"/>
      <c r="AI275" s="102"/>
      <c r="AJ275" s="102"/>
      <c r="AK275" s="46">
        <f t="shared" si="123"/>
        <v>37</v>
      </c>
      <c r="AL275" s="54">
        <v>116</v>
      </c>
      <c r="AM275" s="120">
        <f t="shared" si="124"/>
        <v>183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>
        <v>0</v>
      </c>
      <c r="AU275" s="102"/>
      <c r="AV275" s="102"/>
      <c r="AW275" s="102"/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>
        <v>0</v>
      </c>
      <c r="BJ275" s="102"/>
      <c r="BK275" s="102"/>
      <c r="BL275" s="102"/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>
        <v>0</v>
      </c>
      <c r="BY275" s="102"/>
      <c r="BZ275" s="102"/>
      <c r="CA275" s="102"/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16</v>
      </c>
      <c r="CM275" s="94">
        <f t="shared" si="115"/>
        <v>3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37</v>
      </c>
      <c r="CU275" s="53">
        <f t="shared" si="134"/>
        <v>0.30578512396694213</v>
      </c>
    </row>
    <row r="276" spans="1:99" x14ac:dyDescent="0.3">
      <c r="A276" s="110" t="s">
        <v>5</v>
      </c>
      <c r="B276" s="110" t="s">
        <v>85</v>
      </c>
      <c r="C276" s="111">
        <v>870</v>
      </c>
      <c r="D276" s="110" t="s">
        <v>540</v>
      </c>
      <c r="E276" s="110" t="s">
        <v>506</v>
      </c>
      <c r="F276" s="110" t="s">
        <v>84</v>
      </c>
      <c r="G276" s="111" t="s">
        <v>527</v>
      </c>
      <c r="H276" s="111">
        <v>277</v>
      </c>
      <c r="I276" s="110" t="s">
        <v>88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>
        <v>0</v>
      </c>
      <c r="Q276" s="102"/>
      <c r="R276" s="102"/>
      <c r="S276" s="102"/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>
        <v>0</v>
      </c>
      <c r="AF276" s="102"/>
      <c r="AG276" s="102"/>
      <c r="AH276" s="102"/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>
        <v>0</v>
      </c>
      <c r="AU276" s="102"/>
      <c r="AV276" s="102"/>
      <c r="AW276" s="102"/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>
        <v>0</v>
      </c>
      <c r="BJ276" s="102"/>
      <c r="BK276" s="102"/>
      <c r="BL276" s="102"/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>
        <v>0</v>
      </c>
      <c r="BY276" s="102"/>
      <c r="BZ276" s="102"/>
      <c r="CA276" s="102"/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377</v>
      </c>
      <c r="C277" s="111">
        <v>870</v>
      </c>
      <c r="D277" s="110" t="s">
        <v>540</v>
      </c>
      <c r="E277" s="110" t="s">
        <v>506</v>
      </c>
      <c r="F277" s="110" t="s">
        <v>378</v>
      </c>
      <c r="G277" s="111" t="s">
        <v>527</v>
      </c>
      <c r="H277" s="111">
        <v>278</v>
      </c>
      <c r="I277" s="110" t="s">
        <v>376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>
        <v>0</v>
      </c>
      <c r="Q277" s="102"/>
      <c r="R277" s="102"/>
      <c r="S277" s="102"/>
      <c r="T277" s="102"/>
      <c r="U277" s="102"/>
      <c r="V277" s="46">
        <f t="shared" si="121"/>
        <v>3</v>
      </c>
      <c r="W277" s="46">
        <v>9</v>
      </c>
      <c r="X277" s="120">
        <f t="shared" si="122"/>
        <v>14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>
        <v>0</v>
      </c>
      <c r="AF277" s="102"/>
      <c r="AG277" s="102"/>
      <c r="AH277" s="102"/>
      <c r="AI277" s="102"/>
      <c r="AJ277" s="102"/>
      <c r="AK277" s="46">
        <f t="shared" si="123"/>
        <v>2</v>
      </c>
      <c r="AL277" s="54">
        <v>29</v>
      </c>
      <c r="AM277" s="120">
        <f t="shared" si="124"/>
        <v>31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>
        <v>0</v>
      </c>
      <c r="AU277" s="102"/>
      <c r="AV277" s="102"/>
      <c r="AW277" s="102"/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>
        <v>0</v>
      </c>
      <c r="BJ277" s="102"/>
      <c r="BK277" s="102"/>
      <c r="BL277" s="102"/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>
        <v>0</v>
      </c>
      <c r="BY277" s="102"/>
      <c r="BZ277" s="102"/>
      <c r="CA277" s="102"/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0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5</v>
      </c>
      <c r="CU277" s="53">
        <f t="shared" si="134"/>
        <v>0.12658227848101267</v>
      </c>
    </row>
    <row r="278" spans="1:99" x14ac:dyDescent="0.3">
      <c r="A278" s="110" t="s">
        <v>5</v>
      </c>
      <c r="B278" s="110" t="s">
        <v>164</v>
      </c>
      <c r="C278" s="111">
        <v>870</v>
      </c>
      <c r="D278" s="110" t="s">
        <v>540</v>
      </c>
      <c r="E278" s="110" t="s">
        <v>506</v>
      </c>
      <c r="F278" s="110" t="s">
        <v>164</v>
      </c>
      <c r="G278" s="111" t="s">
        <v>527</v>
      </c>
      <c r="H278" s="111">
        <v>279</v>
      </c>
      <c r="I278" s="110" t="s">
        <v>167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1</v>
      </c>
      <c r="P278" s="102">
        <v>4</v>
      </c>
      <c r="Q278" s="102"/>
      <c r="R278" s="102"/>
      <c r="S278" s="102"/>
      <c r="T278" s="102"/>
      <c r="U278" s="102"/>
      <c r="V278" s="46">
        <f t="shared" si="121"/>
        <v>14</v>
      </c>
      <c r="W278" s="46">
        <v>34.5</v>
      </c>
      <c r="X278" s="120">
        <f t="shared" si="122"/>
        <v>58.5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23</v>
      </c>
      <c r="AE278" s="102">
        <v>4</v>
      </c>
      <c r="AF278" s="102"/>
      <c r="AG278" s="102"/>
      <c r="AH278" s="102"/>
      <c r="AI278" s="102"/>
      <c r="AJ278" s="102"/>
      <c r="AK278" s="46">
        <f t="shared" si="123"/>
        <v>53</v>
      </c>
      <c r="AL278" s="54">
        <v>99</v>
      </c>
      <c r="AM278" s="120">
        <f t="shared" si="124"/>
        <v>195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>
        <v>0</v>
      </c>
      <c r="AU278" s="102"/>
      <c r="AV278" s="102"/>
      <c r="AW278" s="102"/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>
        <v>0</v>
      </c>
      <c r="BJ278" s="102"/>
      <c r="BK278" s="102"/>
      <c r="BL278" s="102"/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>
        <v>1</v>
      </c>
      <c r="BY278" s="102"/>
      <c r="BZ278" s="102"/>
      <c r="CA278" s="102"/>
      <c r="CB278" s="102"/>
      <c r="CC278" s="102"/>
      <c r="CD278" s="51">
        <f t="shared" si="129"/>
        <v>3</v>
      </c>
      <c r="CE278" s="54">
        <v>1</v>
      </c>
      <c r="CF278" s="120">
        <f t="shared" si="130"/>
        <v>7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24</v>
      </c>
      <c r="CM278" s="94">
        <f t="shared" si="115"/>
        <v>9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70</v>
      </c>
      <c r="CU278" s="53">
        <f t="shared" si="134"/>
        <v>0.51660516605166051</v>
      </c>
    </row>
    <row r="279" spans="1:99" x14ac:dyDescent="0.3">
      <c r="A279" s="110" t="s">
        <v>5</v>
      </c>
      <c r="B279" s="110" t="s">
        <v>164</v>
      </c>
      <c r="C279" s="111">
        <v>870</v>
      </c>
      <c r="D279" s="110" t="s">
        <v>540</v>
      </c>
      <c r="E279" s="110" t="s">
        <v>506</v>
      </c>
      <c r="F279" s="110" t="s">
        <v>164</v>
      </c>
      <c r="G279" s="111" t="s">
        <v>527</v>
      </c>
      <c r="H279" s="111">
        <v>280</v>
      </c>
      <c r="I279" s="110" t="s">
        <v>703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>
        <v>3</v>
      </c>
      <c r="Q279" s="102"/>
      <c r="R279" s="102"/>
      <c r="S279" s="102"/>
      <c r="T279" s="102"/>
      <c r="U279" s="102"/>
      <c r="V279" s="46">
        <f t="shared" si="121"/>
        <v>11</v>
      </c>
      <c r="W279" s="46">
        <v>75</v>
      </c>
      <c r="X279" s="120">
        <f t="shared" si="122"/>
        <v>94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14</v>
      </c>
      <c r="AE279" s="102">
        <v>4</v>
      </c>
      <c r="AF279" s="102"/>
      <c r="AG279" s="102"/>
      <c r="AH279" s="102"/>
      <c r="AI279" s="102"/>
      <c r="AJ279" s="102"/>
      <c r="AK279" s="46">
        <f t="shared" si="123"/>
        <v>67</v>
      </c>
      <c r="AL279" s="54">
        <v>12</v>
      </c>
      <c r="AM279" s="120">
        <f t="shared" si="124"/>
        <v>133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>
        <v>0</v>
      </c>
      <c r="AU279" s="102"/>
      <c r="AV279" s="102"/>
      <c r="AW279" s="102"/>
      <c r="AX279" s="102"/>
      <c r="AY279" s="102"/>
      <c r="AZ279" s="46">
        <f t="shared" si="125"/>
        <v>0</v>
      </c>
      <c r="BA279" s="54">
        <v>0.5</v>
      </c>
      <c r="BB279" s="120">
        <f t="shared" si="126"/>
        <v>0.5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>
        <v>0</v>
      </c>
      <c r="BJ279" s="102"/>
      <c r="BK279" s="102"/>
      <c r="BL279" s="102"/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>
        <v>0</v>
      </c>
      <c r="BY279" s="102"/>
      <c r="BZ279" s="102"/>
      <c r="CA279" s="102"/>
      <c r="CB279" s="102"/>
      <c r="CC279" s="102"/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14</v>
      </c>
      <c r="CM279" s="94">
        <f t="shared" si="115"/>
        <v>7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80</v>
      </c>
      <c r="CU279" s="53">
        <f t="shared" si="134"/>
        <v>0.903954802259887</v>
      </c>
    </row>
    <row r="280" spans="1:99" x14ac:dyDescent="0.3">
      <c r="A280" s="110" t="s">
        <v>5</v>
      </c>
      <c r="B280" s="110" t="s">
        <v>164</v>
      </c>
      <c r="C280" s="111">
        <v>870</v>
      </c>
      <c r="D280" s="110" t="s">
        <v>540</v>
      </c>
      <c r="E280" s="110" t="s">
        <v>506</v>
      </c>
      <c r="F280" s="110" t="s">
        <v>164</v>
      </c>
      <c r="G280" s="111" t="s">
        <v>527</v>
      </c>
      <c r="H280" s="111">
        <v>281</v>
      </c>
      <c r="I280" s="110" t="s">
        <v>169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22</v>
      </c>
      <c r="P280" s="102">
        <v>0</v>
      </c>
      <c r="Q280" s="102"/>
      <c r="R280" s="102"/>
      <c r="S280" s="102"/>
      <c r="T280" s="102"/>
      <c r="U280" s="102"/>
      <c r="V280" s="46">
        <f t="shared" si="121"/>
        <v>46</v>
      </c>
      <c r="W280" s="46">
        <v>55.5</v>
      </c>
      <c r="X280" s="120">
        <f t="shared" si="122"/>
        <v>142.5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5</v>
      </c>
      <c r="AE280" s="102">
        <v>0</v>
      </c>
      <c r="AF280" s="102"/>
      <c r="AG280" s="102"/>
      <c r="AH280" s="102"/>
      <c r="AI280" s="102"/>
      <c r="AJ280" s="102"/>
      <c r="AK280" s="46">
        <f t="shared" si="123"/>
        <v>25</v>
      </c>
      <c r="AL280" s="54">
        <v>51.5</v>
      </c>
      <c r="AM280" s="120">
        <f t="shared" si="124"/>
        <v>96.5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>
        <v>0</v>
      </c>
      <c r="AU280" s="102"/>
      <c r="AV280" s="102"/>
      <c r="AW280" s="102"/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>
        <v>0</v>
      </c>
      <c r="BJ280" s="102"/>
      <c r="BK280" s="102"/>
      <c r="BL280" s="102"/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2</v>
      </c>
      <c r="BX280" s="102">
        <v>0</v>
      </c>
      <c r="BY280" s="102"/>
      <c r="BZ280" s="102"/>
      <c r="CA280" s="102"/>
      <c r="CB280" s="102"/>
      <c r="CC280" s="102"/>
      <c r="CD280" s="51">
        <f t="shared" si="129"/>
        <v>2</v>
      </c>
      <c r="CE280" s="54">
        <v>1</v>
      </c>
      <c r="CF280" s="120">
        <f t="shared" si="130"/>
        <v>5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29</v>
      </c>
      <c r="CM280" s="94">
        <f t="shared" si="115"/>
        <v>0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73</v>
      </c>
      <c r="CU280" s="53">
        <f t="shared" si="134"/>
        <v>0.6547085201793722</v>
      </c>
    </row>
    <row r="281" spans="1:99" x14ac:dyDescent="0.3">
      <c r="A281" s="110" t="s">
        <v>5</v>
      </c>
      <c r="B281" s="110" t="s">
        <v>164</v>
      </c>
      <c r="C281" s="111">
        <v>870</v>
      </c>
      <c r="D281" s="110" t="s">
        <v>540</v>
      </c>
      <c r="E281" s="110" t="s">
        <v>506</v>
      </c>
      <c r="F281" s="110" t="s">
        <v>164</v>
      </c>
      <c r="G281" s="111" t="s">
        <v>527</v>
      </c>
      <c r="H281" s="111">
        <v>282</v>
      </c>
      <c r="I281" s="110" t="s">
        <v>165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>
        <v>1</v>
      </c>
      <c r="Q281" s="102"/>
      <c r="R281" s="102"/>
      <c r="S281" s="102"/>
      <c r="T281" s="102"/>
      <c r="U281" s="102"/>
      <c r="V281" s="46">
        <f t="shared" si="121"/>
        <v>3</v>
      </c>
      <c r="W281" s="46">
        <v>42</v>
      </c>
      <c r="X281" s="120">
        <f t="shared" si="122"/>
        <v>47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>
        <v>5</v>
      </c>
      <c r="AF281" s="102"/>
      <c r="AG281" s="102"/>
      <c r="AH281" s="102"/>
      <c r="AI281" s="102"/>
      <c r="AJ281" s="102"/>
      <c r="AK281" s="46">
        <f t="shared" si="123"/>
        <v>9</v>
      </c>
      <c r="AL281" s="54">
        <v>39</v>
      </c>
      <c r="AM281" s="120">
        <f t="shared" si="124"/>
        <v>57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>
        <v>0</v>
      </c>
      <c r="AU281" s="102"/>
      <c r="AV281" s="102"/>
      <c r="AW281" s="102"/>
      <c r="AX281" s="102"/>
      <c r="AY281" s="102"/>
      <c r="AZ281" s="46">
        <f t="shared" si="125"/>
        <v>1</v>
      </c>
      <c r="BA281" s="54">
        <v>7</v>
      </c>
      <c r="BB281" s="120">
        <f t="shared" si="126"/>
        <v>9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>
        <v>0</v>
      </c>
      <c r="BJ281" s="102"/>
      <c r="BK281" s="102"/>
      <c r="BL281" s="102"/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>
        <v>0</v>
      </c>
      <c r="BY281" s="102"/>
      <c r="BZ281" s="102"/>
      <c r="CA281" s="102"/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6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13</v>
      </c>
      <c r="CU281" s="53">
        <f t="shared" si="134"/>
        <v>0.14772727272727273</v>
      </c>
    </row>
    <row r="282" spans="1:99" x14ac:dyDescent="0.3">
      <c r="A282" s="110" t="s">
        <v>5</v>
      </c>
      <c r="B282" s="110" t="s">
        <v>183</v>
      </c>
      <c r="C282" s="111">
        <v>870</v>
      </c>
      <c r="D282" s="110" t="s">
        <v>540</v>
      </c>
      <c r="E282" s="110" t="s">
        <v>506</v>
      </c>
      <c r="F282" s="110" t="s">
        <v>182</v>
      </c>
      <c r="G282" s="111" t="s">
        <v>527</v>
      </c>
      <c r="H282" s="111">
        <v>283</v>
      </c>
      <c r="I282" s="110" t="s">
        <v>188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34</v>
      </c>
      <c r="P282" s="102">
        <v>12</v>
      </c>
      <c r="Q282" s="102"/>
      <c r="R282" s="102"/>
      <c r="S282" s="102"/>
      <c r="T282" s="102"/>
      <c r="U282" s="102"/>
      <c r="V282" s="46">
        <f t="shared" si="121"/>
        <v>115</v>
      </c>
      <c r="W282" s="46">
        <v>11.5</v>
      </c>
      <c r="X282" s="120">
        <f t="shared" si="122"/>
        <v>235.5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22</v>
      </c>
      <c r="AE282" s="102">
        <v>2</v>
      </c>
      <c r="AF282" s="102"/>
      <c r="AG282" s="102"/>
      <c r="AH282" s="102"/>
      <c r="AI282" s="102"/>
      <c r="AJ282" s="102"/>
      <c r="AK282" s="46">
        <f t="shared" si="123"/>
        <v>66</v>
      </c>
      <c r="AL282" s="54">
        <v>23.5</v>
      </c>
      <c r="AM282" s="120">
        <f t="shared" si="124"/>
        <v>142.5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>
        <v>0</v>
      </c>
      <c r="AU282" s="102"/>
      <c r="AV282" s="102"/>
      <c r="AW282" s="102"/>
      <c r="AX282" s="102"/>
      <c r="AY282" s="102"/>
      <c r="AZ282" s="46">
        <f t="shared" si="125"/>
        <v>2</v>
      </c>
      <c r="BA282" s="54">
        <v>1</v>
      </c>
      <c r="BB282" s="120">
        <f t="shared" si="126"/>
        <v>5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>
        <v>0</v>
      </c>
      <c r="BJ282" s="102"/>
      <c r="BK282" s="102"/>
      <c r="BL282" s="102"/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>
        <v>0</v>
      </c>
      <c r="BY282" s="102"/>
      <c r="BZ282" s="102"/>
      <c r="CA282" s="102"/>
      <c r="CB282" s="102"/>
      <c r="CC282" s="102"/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59</v>
      </c>
      <c r="CM282" s="94">
        <f t="shared" si="115"/>
        <v>14</v>
      </c>
      <c r="CN282" s="94">
        <f t="shared" si="116"/>
        <v>0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188</v>
      </c>
      <c r="CU282" s="53">
        <f t="shared" si="134"/>
        <v>5.1506849315068495</v>
      </c>
    </row>
    <row r="283" spans="1:99" x14ac:dyDescent="0.3">
      <c r="A283" s="110" t="s">
        <v>5</v>
      </c>
      <c r="B283" s="110" t="s">
        <v>183</v>
      </c>
      <c r="C283" s="111">
        <v>870</v>
      </c>
      <c r="D283" s="110" t="s">
        <v>540</v>
      </c>
      <c r="E283" s="110" t="s">
        <v>506</v>
      </c>
      <c r="F283" s="110" t="s">
        <v>182</v>
      </c>
      <c r="G283" s="111" t="s">
        <v>527</v>
      </c>
      <c r="H283" s="111">
        <v>284</v>
      </c>
      <c r="I283" s="110" t="s">
        <v>185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>
        <v>5</v>
      </c>
      <c r="Q283" s="102"/>
      <c r="R283" s="102"/>
      <c r="S283" s="102"/>
      <c r="T283" s="102"/>
      <c r="U283" s="102"/>
      <c r="V283" s="46">
        <f t="shared" si="121"/>
        <v>32</v>
      </c>
      <c r="W283" s="46">
        <v>47.5</v>
      </c>
      <c r="X283" s="120">
        <f t="shared" si="122"/>
        <v>104.5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>
        <v>2</v>
      </c>
      <c r="AF283" s="102"/>
      <c r="AG283" s="102"/>
      <c r="AH283" s="102"/>
      <c r="AI283" s="102"/>
      <c r="AJ283" s="102"/>
      <c r="AK283" s="46">
        <f t="shared" si="123"/>
        <v>19</v>
      </c>
      <c r="AL283" s="54">
        <v>7.5</v>
      </c>
      <c r="AM283" s="120">
        <f t="shared" si="124"/>
        <v>44.5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>
        <v>0</v>
      </c>
      <c r="AU283" s="102"/>
      <c r="AV283" s="102"/>
      <c r="AW283" s="102"/>
      <c r="AX283" s="102"/>
      <c r="AY283" s="102"/>
      <c r="AZ283" s="46">
        <f t="shared" si="125"/>
        <v>1</v>
      </c>
      <c r="BA283" s="54">
        <v>0.5</v>
      </c>
      <c r="BB283" s="120">
        <f t="shared" si="126"/>
        <v>2.5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>
        <v>0</v>
      </c>
      <c r="BJ283" s="102"/>
      <c r="BK283" s="102"/>
      <c r="BL283" s="102"/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>
        <v>0</v>
      </c>
      <c r="BY283" s="102"/>
      <c r="BZ283" s="102"/>
      <c r="CA283" s="102"/>
      <c r="CB283" s="102"/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7</v>
      </c>
      <c r="CN283" s="94">
        <f t="shared" si="116"/>
        <v>0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53</v>
      </c>
      <c r="CU283" s="53">
        <f t="shared" si="134"/>
        <v>0.93805309734513276</v>
      </c>
    </row>
    <row r="284" spans="1:99" x14ac:dyDescent="0.3">
      <c r="A284" s="110" t="s">
        <v>5</v>
      </c>
      <c r="B284" s="110" t="s">
        <v>183</v>
      </c>
      <c r="C284" s="111">
        <v>870</v>
      </c>
      <c r="D284" s="110" t="s">
        <v>540</v>
      </c>
      <c r="E284" s="110" t="s">
        <v>506</v>
      </c>
      <c r="F284" s="110" t="s">
        <v>182</v>
      </c>
      <c r="G284" s="111" t="s">
        <v>547</v>
      </c>
      <c r="H284" s="111">
        <v>285</v>
      </c>
      <c r="I284" s="110" t="s">
        <v>704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>
        <v>11</v>
      </c>
      <c r="Q284" s="102"/>
      <c r="R284" s="102"/>
      <c r="S284" s="102"/>
      <c r="T284" s="102"/>
      <c r="U284" s="102"/>
      <c r="V284" s="46">
        <f t="shared" si="121"/>
        <v>101</v>
      </c>
      <c r="W284" s="46">
        <v>93.5</v>
      </c>
      <c r="X284" s="120">
        <f t="shared" si="122"/>
        <v>270.5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>
        <v>9</v>
      </c>
      <c r="AF284" s="102"/>
      <c r="AG284" s="102"/>
      <c r="AH284" s="102"/>
      <c r="AI284" s="102"/>
      <c r="AJ284" s="102"/>
      <c r="AK284" s="46">
        <f t="shared" si="123"/>
        <v>110</v>
      </c>
      <c r="AL284" s="54">
        <v>16</v>
      </c>
      <c r="AM284" s="120">
        <f t="shared" si="124"/>
        <v>213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>
        <v>0</v>
      </c>
      <c r="AU284" s="102"/>
      <c r="AV284" s="102"/>
      <c r="AW284" s="102"/>
      <c r="AX284" s="102"/>
      <c r="AY284" s="102"/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>
        <v>0</v>
      </c>
      <c r="BJ284" s="102"/>
      <c r="BK284" s="102"/>
      <c r="BL284" s="102"/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>
        <v>1</v>
      </c>
      <c r="BY284" s="102"/>
      <c r="BZ284" s="102"/>
      <c r="CA284" s="102"/>
      <c r="CB284" s="102"/>
      <c r="CC284" s="102"/>
      <c r="CD284" s="51">
        <f t="shared" si="129"/>
        <v>4</v>
      </c>
      <c r="CE284" s="54">
        <v>0</v>
      </c>
      <c r="CF284" s="120">
        <f t="shared" si="130"/>
        <v>8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21</v>
      </c>
      <c r="CN284" s="94">
        <f t="shared" si="116"/>
        <v>0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216</v>
      </c>
      <c r="CU284" s="53">
        <f t="shared" si="134"/>
        <v>1.8947368421052631</v>
      </c>
    </row>
    <row r="285" spans="1:99" x14ac:dyDescent="0.3">
      <c r="A285" s="110" t="s">
        <v>5</v>
      </c>
      <c r="B285" s="110" t="s">
        <v>183</v>
      </c>
      <c r="C285" s="111">
        <v>870</v>
      </c>
      <c r="D285" s="110" t="s">
        <v>540</v>
      </c>
      <c r="E285" s="110" t="s">
        <v>506</v>
      </c>
      <c r="F285" s="110" t="s">
        <v>182</v>
      </c>
      <c r="G285" s="111" t="s">
        <v>527</v>
      </c>
      <c r="H285" s="111">
        <v>286</v>
      </c>
      <c r="I285" s="110" t="s">
        <v>705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32</v>
      </c>
      <c r="P285" s="102">
        <v>1</v>
      </c>
      <c r="Q285" s="102"/>
      <c r="R285" s="102"/>
      <c r="S285" s="102"/>
      <c r="T285" s="102"/>
      <c r="U285" s="102"/>
      <c r="V285" s="46">
        <f t="shared" si="121"/>
        <v>124</v>
      </c>
      <c r="W285" s="46">
        <v>58.5</v>
      </c>
      <c r="X285" s="120">
        <f t="shared" si="122"/>
        <v>280.5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3</v>
      </c>
      <c r="AE285" s="102">
        <v>0</v>
      </c>
      <c r="AF285" s="102"/>
      <c r="AG285" s="102"/>
      <c r="AH285" s="102"/>
      <c r="AI285" s="102"/>
      <c r="AJ285" s="102"/>
      <c r="AK285" s="46">
        <f t="shared" si="123"/>
        <v>12</v>
      </c>
      <c r="AL285" s="54">
        <v>34</v>
      </c>
      <c r="AM285" s="120">
        <f t="shared" si="124"/>
        <v>53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>
        <v>0</v>
      </c>
      <c r="AU285" s="102"/>
      <c r="AV285" s="102"/>
      <c r="AW285" s="102"/>
      <c r="AX285" s="102"/>
      <c r="AY285" s="102"/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>
        <v>0</v>
      </c>
      <c r="BJ285" s="102"/>
      <c r="BK285" s="102"/>
      <c r="BL285" s="102"/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>
        <v>0</v>
      </c>
      <c r="BY285" s="102"/>
      <c r="BZ285" s="102"/>
      <c r="CA285" s="102"/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36</v>
      </c>
      <c r="CM285" s="94">
        <f t="shared" si="115"/>
        <v>1</v>
      </c>
      <c r="CN285" s="94">
        <f t="shared" si="116"/>
        <v>0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139</v>
      </c>
      <c r="CU285" s="53">
        <f t="shared" si="134"/>
        <v>1.2990654205607477</v>
      </c>
    </row>
    <row r="286" spans="1:99" x14ac:dyDescent="0.3">
      <c r="A286" s="110" t="s">
        <v>251</v>
      </c>
      <c r="B286" s="110" t="s">
        <v>332</v>
      </c>
      <c r="C286" s="111">
        <v>870</v>
      </c>
      <c r="D286" s="110" t="s">
        <v>540</v>
      </c>
      <c r="E286" s="110" t="s">
        <v>506</v>
      </c>
      <c r="F286" s="110" t="s">
        <v>251</v>
      </c>
      <c r="G286" s="111" t="s">
        <v>527</v>
      </c>
      <c r="H286" s="111">
        <v>287</v>
      </c>
      <c r="I286" s="110" t="s">
        <v>331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>
        <v>0</v>
      </c>
      <c r="Q286" s="102"/>
      <c r="R286" s="102"/>
      <c r="S286" s="102"/>
      <c r="T286" s="102"/>
      <c r="U286" s="102"/>
      <c r="V286" s="46">
        <f t="shared" si="121"/>
        <v>73</v>
      </c>
      <c r="W286" s="46">
        <v>4.5</v>
      </c>
      <c r="X286" s="120">
        <f t="shared" si="122"/>
        <v>125.5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>
        <v>9</v>
      </c>
      <c r="AF286" s="102"/>
      <c r="AG286" s="102"/>
      <c r="AH286" s="102"/>
      <c r="AI286" s="102"/>
      <c r="AJ286" s="102"/>
      <c r="AK286" s="46">
        <f t="shared" si="123"/>
        <v>17</v>
      </c>
      <c r="AL286" s="54">
        <v>115.5</v>
      </c>
      <c r="AM286" s="120">
        <f t="shared" si="124"/>
        <v>149.5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>
        <v>1</v>
      </c>
      <c r="AU286" s="102"/>
      <c r="AV286" s="102"/>
      <c r="AW286" s="102"/>
      <c r="AX286" s="102"/>
      <c r="AY286" s="102"/>
      <c r="AZ286" s="46">
        <f t="shared" si="125"/>
        <v>2</v>
      </c>
      <c r="BA286" s="54">
        <v>0</v>
      </c>
      <c r="BB286" s="120">
        <f t="shared" si="126"/>
        <v>4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>
        <v>0</v>
      </c>
      <c r="BJ286" s="102"/>
      <c r="BK286" s="102"/>
      <c r="BL286" s="102"/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>
        <v>0</v>
      </c>
      <c r="BY286" s="102"/>
      <c r="BZ286" s="102"/>
      <c r="CA286" s="102"/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10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92</v>
      </c>
      <c r="CU286" s="53">
        <f t="shared" si="134"/>
        <v>0.76666666666666672</v>
      </c>
    </row>
    <row r="287" spans="1:99" x14ac:dyDescent="0.3">
      <c r="A287" s="110" t="s">
        <v>193</v>
      </c>
      <c r="B287" s="110" t="s">
        <v>363</v>
      </c>
      <c r="C287" s="111">
        <v>1714</v>
      </c>
      <c r="D287" s="110" t="s">
        <v>581</v>
      </c>
      <c r="E287" s="110" t="s">
        <v>193</v>
      </c>
      <c r="F287" s="110" t="s">
        <v>365</v>
      </c>
      <c r="G287" s="111" t="s">
        <v>547</v>
      </c>
      <c r="H287" s="111">
        <v>288</v>
      </c>
      <c r="I287" s="110" t="s">
        <v>362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10</v>
      </c>
      <c r="P287" s="102">
        <v>2</v>
      </c>
      <c r="Q287" s="102"/>
      <c r="R287" s="102"/>
      <c r="S287" s="102"/>
      <c r="T287" s="102"/>
      <c r="U287" s="102"/>
      <c r="V287" s="46">
        <f t="shared" si="121"/>
        <v>15</v>
      </c>
      <c r="W287" s="46">
        <v>44</v>
      </c>
      <c r="X287" s="120">
        <f t="shared" si="122"/>
        <v>72</v>
      </c>
      <c r="Y287" s="102">
        <v>15</v>
      </c>
      <c r="Z287" s="102">
        <v>22</v>
      </c>
      <c r="AA287" s="102">
        <v>9</v>
      </c>
      <c r="AB287" s="102">
        <v>16</v>
      </c>
      <c r="AC287" s="102">
        <v>42</v>
      </c>
      <c r="AD287" s="102">
        <v>24</v>
      </c>
      <c r="AE287" s="102">
        <v>37</v>
      </c>
      <c r="AF287" s="102"/>
      <c r="AG287" s="102"/>
      <c r="AH287" s="102"/>
      <c r="AI287" s="102"/>
      <c r="AJ287" s="102"/>
      <c r="AK287" s="46">
        <f t="shared" si="123"/>
        <v>165</v>
      </c>
      <c r="AL287" s="54">
        <v>48.5</v>
      </c>
      <c r="AM287" s="120">
        <f t="shared" si="124"/>
        <v>341.5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>
        <v>0</v>
      </c>
      <c r="AU287" s="102"/>
      <c r="AV287" s="102"/>
      <c r="AW287" s="102"/>
      <c r="AX287" s="102"/>
      <c r="AY287" s="102"/>
      <c r="AZ287" s="46">
        <f t="shared" si="125"/>
        <v>6</v>
      </c>
      <c r="BA287" s="54">
        <v>1.5</v>
      </c>
      <c r="BB287" s="120">
        <f t="shared" si="126"/>
        <v>11.5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>
        <v>0</v>
      </c>
      <c r="BJ287" s="102"/>
      <c r="BK287" s="102"/>
      <c r="BL287" s="102"/>
      <c r="BM287" s="102"/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8</v>
      </c>
      <c r="BX287" s="102">
        <v>19</v>
      </c>
      <c r="BY287" s="102"/>
      <c r="BZ287" s="102"/>
      <c r="CA287" s="102"/>
      <c r="CB287" s="102"/>
      <c r="CC287" s="102"/>
      <c r="CD287" s="51">
        <f t="shared" si="129"/>
        <v>46</v>
      </c>
      <c r="CE287" s="54">
        <v>1.5</v>
      </c>
      <c r="CF287" s="120">
        <f t="shared" si="130"/>
        <v>89.5</v>
      </c>
      <c r="CG287" s="94">
        <f t="shared" si="131"/>
        <v>16</v>
      </c>
      <c r="CH287" s="94">
        <f t="shared" si="110"/>
        <v>29</v>
      </c>
      <c r="CI287" s="94">
        <f t="shared" si="111"/>
        <v>13</v>
      </c>
      <c r="CJ287" s="94">
        <f t="shared" si="112"/>
        <v>23</v>
      </c>
      <c r="CK287" s="94">
        <f t="shared" si="113"/>
        <v>51</v>
      </c>
      <c r="CL287" s="94">
        <f t="shared" si="114"/>
        <v>43</v>
      </c>
      <c r="CM287" s="94">
        <f t="shared" si="115"/>
        <v>58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233</v>
      </c>
      <c r="CU287" s="53">
        <f t="shared" si="134"/>
        <v>2.4397905759162302</v>
      </c>
    </row>
    <row r="288" spans="1:99" x14ac:dyDescent="0.3">
      <c r="A288" s="110" t="s">
        <v>193</v>
      </c>
      <c r="B288" s="110" t="s">
        <v>338</v>
      </c>
      <c r="C288" s="111">
        <v>1714</v>
      </c>
      <c r="D288" s="110" t="s">
        <v>581</v>
      </c>
      <c r="E288" s="110" t="s">
        <v>193</v>
      </c>
      <c r="F288" s="110" t="s">
        <v>342</v>
      </c>
      <c r="G288" s="111" t="s">
        <v>527</v>
      </c>
      <c r="H288" s="111">
        <v>289</v>
      </c>
      <c r="I288" s="110" t="s">
        <v>343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0</v>
      </c>
      <c r="P288" s="102">
        <v>2</v>
      </c>
      <c r="Q288" s="102"/>
      <c r="R288" s="102"/>
      <c r="S288" s="102"/>
      <c r="T288" s="102"/>
      <c r="U288" s="102"/>
      <c r="V288" s="46">
        <f t="shared" si="121"/>
        <v>8</v>
      </c>
      <c r="W288" s="46">
        <v>144.5</v>
      </c>
      <c r="X288" s="120">
        <f t="shared" si="122"/>
        <v>157.5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5</v>
      </c>
      <c r="AE288" s="102">
        <v>1</v>
      </c>
      <c r="AF288" s="102"/>
      <c r="AG288" s="102"/>
      <c r="AH288" s="102"/>
      <c r="AI288" s="102"/>
      <c r="AJ288" s="102"/>
      <c r="AK288" s="46">
        <f t="shared" si="123"/>
        <v>28</v>
      </c>
      <c r="AL288" s="54">
        <v>103</v>
      </c>
      <c r="AM288" s="120">
        <f t="shared" si="124"/>
        <v>150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>
        <v>0</v>
      </c>
      <c r="AU288" s="102"/>
      <c r="AV288" s="102"/>
      <c r="AW288" s="102"/>
      <c r="AX288" s="102"/>
      <c r="AY288" s="102"/>
      <c r="AZ288" s="46">
        <f t="shared" si="125"/>
        <v>1</v>
      </c>
      <c r="BA288" s="54">
        <v>2</v>
      </c>
      <c r="BB288" s="120">
        <f t="shared" si="126"/>
        <v>3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>
        <v>0</v>
      </c>
      <c r="BJ288" s="102"/>
      <c r="BK288" s="102"/>
      <c r="BL288" s="102"/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>
        <v>0</v>
      </c>
      <c r="BY288" s="102"/>
      <c r="BZ288" s="102"/>
      <c r="CA288" s="102"/>
      <c r="CB288" s="102"/>
      <c r="CC288" s="102"/>
      <c r="CD288" s="51">
        <f t="shared" si="129"/>
        <v>6</v>
      </c>
      <c r="CE288" s="54">
        <v>17</v>
      </c>
      <c r="CF288" s="120">
        <f t="shared" si="130"/>
        <v>29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11</v>
      </c>
      <c r="CM288" s="94">
        <f t="shared" si="115"/>
        <v>3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43</v>
      </c>
      <c r="CU288" s="53">
        <f t="shared" si="134"/>
        <v>0.16135084427767354</v>
      </c>
    </row>
    <row r="289" spans="1:99" x14ac:dyDescent="0.3">
      <c r="A289" s="110" t="s">
        <v>573</v>
      </c>
      <c r="B289" s="110" t="s">
        <v>289</v>
      </c>
      <c r="C289" s="111">
        <v>870</v>
      </c>
      <c r="D289" s="110" t="s">
        <v>540</v>
      </c>
      <c r="E289" s="110" t="s">
        <v>256</v>
      </c>
      <c r="F289" s="110" t="s">
        <v>289</v>
      </c>
      <c r="G289" s="111" t="s">
        <v>527</v>
      </c>
      <c r="H289" s="111">
        <v>290</v>
      </c>
      <c r="I289" s="110" t="s">
        <v>292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19</v>
      </c>
      <c r="P289" s="102">
        <v>8</v>
      </c>
      <c r="Q289" s="102"/>
      <c r="R289" s="102"/>
      <c r="S289" s="102"/>
      <c r="T289" s="102"/>
      <c r="U289" s="102"/>
      <c r="V289" s="46">
        <f t="shared" si="121"/>
        <v>145</v>
      </c>
      <c r="W289" s="46">
        <v>37</v>
      </c>
      <c r="X289" s="120">
        <f t="shared" si="122"/>
        <v>308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18</v>
      </c>
      <c r="AE289" s="102">
        <v>26</v>
      </c>
      <c r="AF289" s="102"/>
      <c r="AG289" s="102"/>
      <c r="AH289" s="102"/>
      <c r="AI289" s="102"/>
      <c r="AJ289" s="102"/>
      <c r="AK289" s="46">
        <f t="shared" si="123"/>
        <v>158</v>
      </c>
      <c r="AL289" s="54">
        <v>104.5</v>
      </c>
      <c r="AM289" s="120">
        <f t="shared" si="124"/>
        <v>389.5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>
        <v>0</v>
      </c>
      <c r="AU289" s="102"/>
      <c r="AV289" s="102"/>
      <c r="AW289" s="102"/>
      <c r="AX289" s="102"/>
      <c r="AY289" s="102"/>
      <c r="AZ289" s="46">
        <f t="shared" si="125"/>
        <v>1</v>
      </c>
      <c r="BA289" s="54">
        <v>2</v>
      </c>
      <c r="BB289" s="120">
        <f t="shared" si="126"/>
        <v>4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>
        <v>0</v>
      </c>
      <c r="BJ289" s="102"/>
      <c r="BK289" s="102"/>
      <c r="BL289" s="102"/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>
        <v>0</v>
      </c>
      <c r="BY289" s="102"/>
      <c r="BZ289" s="102"/>
      <c r="CA289" s="102"/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38</v>
      </c>
      <c r="CM289" s="94">
        <f t="shared" si="115"/>
        <v>34</v>
      </c>
      <c r="CN289" s="94">
        <f t="shared" si="116"/>
        <v>0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304</v>
      </c>
      <c r="CU289" s="53">
        <f t="shared" si="134"/>
        <v>2.1184668989547037</v>
      </c>
    </row>
    <row r="290" spans="1:99" x14ac:dyDescent="0.3">
      <c r="A290" s="110" t="s">
        <v>573</v>
      </c>
      <c r="B290" s="110" t="s">
        <v>380</v>
      </c>
      <c r="C290" s="111">
        <v>870</v>
      </c>
      <c r="D290" s="110" t="s">
        <v>540</v>
      </c>
      <c r="E290" s="110" t="s">
        <v>256</v>
      </c>
      <c r="F290" s="110" t="s">
        <v>459</v>
      </c>
      <c r="G290" s="111" t="s">
        <v>529</v>
      </c>
      <c r="H290" s="111">
        <v>291</v>
      </c>
      <c r="I290" s="110" t="s">
        <v>706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>
        <v>14</v>
      </c>
      <c r="Q290" s="102"/>
      <c r="R290" s="102"/>
      <c r="S290" s="102"/>
      <c r="T290" s="102"/>
      <c r="U290" s="102"/>
      <c r="V290" s="46">
        <f t="shared" si="121"/>
        <v>121</v>
      </c>
      <c r="W290" s="46">
        <v>26.5</v>
      </c>
      <c r="X290" s="120">
        <f t="shared" si="122"/>
        <v>223.5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>
        <v>12</v>
      </c>
      <c r="AF290" s="102"/>
      <c r="AG290" s="102"/>
      <c r="AH290" s="102"/>
      <c r="AI290" s="102"/>
      <c r="AJ290" s="102"/>
      <c r="AK290" s="46">
        <f t="shared" si="123"/>
        <v>49</v>
      </c>
      <c r="AL290" s="54">
        <v>129</v>
      </c>
      <c r="AM290" s="120">
        <f t="shared" si="124"/>
        <v>216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>
        <v>0</v>
      </c>
      <c r="AU290" s="102"/>
      <c r="AV290" s="102"/>
      <c r="AW290" s="102"/>
      <c r="AX290" s="102"/>
      <c r="AY290" s="102"/>
      <c r="AZ290" s="46">
        <f t="shared" si="125"/>
        <v>2</v>
      </c>
      <c r="BA290" s="54">
        <v>1.5</v>
      </c>
      <c r="BB290" s="120">
        <f t="shared" si="126"/>
        <v>4.5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>
        <v>0</v>
      </c>
      <c r="BJ290" s="102"/>
      <c r="BK290" s="102"/>
      <c r="BL290" s="102"/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>
        <v>1</v>
      </c>
      <c r="BY290" s="102"/>
      <c r="BZ290" s="102"/>
      <c r="CA290" s="102"/>
      <c r="CB290" s="102"/>
      <c r="CC290" s="102"/>
      <c r="CD290" s="51">
        <f t="shared" si="129"/>
        <v>7</v>
      </c>
      <c r="CE290" s="54">
        <v>1</v>
      </c>
      <c r="CF290" s="120">
        <f t="shared" si="130"/>
        <v>11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27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179</v>
      </c>
      <c r="CU290" s="53">
        <f t="shared" si="134"/>
        <v>1.1293375394321767</v>
      </c>
    </row>
    <row r="291" spans="1:99" x14ac:dyDescent="0.3">
      <c r="A291" s="110" t="s">
        <v>573</v>
      </c>
      <c r="B291" s="110" t="s">
        <v>256</v>
      </c>
      <c r="C291" s="111">
        <v>870</v>
      </c>
      <c r="D291" s="110" t="s">
        <v>540</v>
      </c>
      <c r="E291" s="110" t="s">
        <v>256</v>
      </c>
      <c r="F291" s="110" t="s">
        <v>459</v>
      </c>
      <c r="G291" s="111" t="s">
        <v>527</v>
      </c>
      <c r="H291" s="111">
        <v>292</v>
      </c>
      <c r="I291" s="110" t="s">
        <v>707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>
        <v>6</v>
      </c>
      <c r="Q291" s="102"/>
      <c r="R291" s="102"/>
      <c r="S291" s="102"/>
      <c r="T291" s="102"/>
      <c r="U291" s="102"/>
      <c r="V291" s="46">
        <f t="shared" si="121"/>
        <v>59</v>
      </c>
      <c r="W291" s="46">
        <v>21</v>
      </c>
      <c r="X291" s="120">
        <f t="shared" si="122"/>
        <v>136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>
        <v>2</v>
      </c>
      <c r="AF291" s="102"/>
      <c r="AG291" s="102"/>
      <c r="AH291" s="102"/>
      <c r="AI291" s="102"/>
      <c r="AJ291" s="102"/>
      <c r="AK291" s="46">
        <f t="shared" si="123"/>
        <v>17</v>
      </c>
      <c r="AL291" s="54">
        <v>15.5</v>
      </c>
      <c r="AM291" s="120">
        <f t="shared" si="124"/>
        <v>48.5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>
        <v>0</v>
      </c>
      <c r="AU291" s="102"/>
      <c r="AV291" s="102"/>
      <c r="AW291" s="102"/>
      <c r="AX291" s="102"/>
      <c r="AY291" s="102"/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>
        <v>0</v>
      </c>
      <c r="BJ291" s="102"/>
      <c r="BK291" s="102"/>
      <c r="BL291" s="102"/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>
        <v>0</v>
      </c>
      <c r="BY291" s="102"/>
      <c r="BZ291" s="102"/>
      <c r="CA291" s="102"/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8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79</v>
      </c>
      <c r="CU291" s="53">
        <f t="shared" si="134"/>
        <v>2.1351351351351351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540</v>
      </c>
      <c r="E292" s="110" t="s">
        <v>11</v>
      </c>
      <c r="F292" s="110" t="s">
        <v>11</v>
      </c>
      <c r="G292" s="111" t="s">
        <v>527</v>
      </c>
      <c r="H292" s="111">
        <v>293</v>
      </c>
      <c r="I292" s="110" t="s">
        <v>266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>
        <v>0</v>
      </c>
      <c r="Q292" s="102"/>
      <c r="R292" s="102"/>
      <c r="S292" s="102"/>
      <c r="T292" s="102"/>
      <c r="U292" s="102"/>
      <c r="V292" s="46">
        <f t="shared" si="121"/>
        <v>5</v>
      </c>
      <c r="W292" s="46">
        <v>4.5</v>
      </c>
      <c r="X292" s="120">
        <f t="shared" si="122"/>
        <v>14.5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>
        <v>0</v>
      </c>
      <c r="AF292" s="102"/>
      <c r="AG292" s="102"/>
      <c r="AH292" s="102"/>
      <c r="AI292" s="102"/>
      <c r="AJ292" s="102"/>
      <c r="AK292" s="46">
        <f t="shared" si="123"/>
        <v>0</v>
      </c>
      <c r="AL292" s="54">
        <v>8.5</v>
      </c>
      <c r="AM292" s="120">
        <f t="shared" si="124"/>
        <v>8.5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>
        <v>0</v>
      </c>
      <c r="AU292" s="102"/>
      <c r="AV292" s="102"/>
      <c r="AW292" s="102"/>
      <c r="AX292" s="102"/>
      <c r="AY292" s="102"/>
      <c r="AZ292" s="46">
        <f t="shared" si="125"/>
        <v>5</v>
      </c>
      <c r="BA292" s="54">
        <v>1</v>
      </c>
      <c r="BB292" s="120">
        <f t="shared" si="126"/>
        <v>9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>
        <v>0</v>
      </c>
      <c r="BJ292" s="102"/>
      <c r="BK292" s="102"/>
      <c r="BL292" s="102"/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>
        <v>0</v>
      </c>
      <c r="BY292" s="102"/>
      <c r="BZ292" s="102"/>
      <c r="CA292" s="102"/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10</v>
      </c>
      <c r="CU292" s="53">
        <f t="shared" si="134"/>
        <v>0.7142857142857143</v>
      </c>
    </row>
    <row r="293" spans="1:99" x14ac:dyDescent="0.3">
      <c r="A293" s="110" t="s">
        <v>70</v>
      </c>
      <c r="B293" s="110" t="s">
        <v>71</v>
      </c>
      <c r="C293" s="111">
        <v>1672</v>
      </c>
      <c r="D293" s="110" t="s">
        <v>613</v>
      </c>
      <c r="E293" s="110" t="s">
        <v>70</v>
      </c>
      <c r="F293" s="110" t="s">
        <v>71</v>
      </c>
      <c r="G293" s="111" t="s">
        <v>527</v>
      </c>
      <c r="H293" s="111">
        <v>294</v>
      </c>
      <c r="I293" s="110" t="s">
        <v>708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>
        <v>0</v>
      </c>
      <c r="Q293" s="102"/>
      <c r="R293" s="102"/>
      <c r="S293" s="102"/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>
        <v>0</v>
      </c>
      <c r="AF293" s="102"/>
      <c r="AG293" s="102"/>
      <c r="AH293" s="102"/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>
        <v>0</v>
      </c>
      <c r="AU293" s="102"/>
      <c r="AV293" s="102"/>
      <c r="AW293" s="102"/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>
        <v>0</v>
      </c>
      <c r="BJ293" s="102"/>
      <c r="BK293" s="102"/>
      <c r="BL293" s="102"/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>
        <v>0</v>
      </c>
      <c r="BY293" s="102"/>
      <c r="BZ293" s="102"/>
      <c r="CA293" s="102"/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70</v>
      </c>
      <c r="B294" s="110" t="s">
        <v>71</v>
      </c>
      <c r="C294" s="111">
        <v>1672</v>
      </c>
      <c r="D294" s="110" t="s">
        <v>613</v>
      </c>
      <c r="E294" s="110" t="s">
        <v>70</v>
      </c>
      <c r="F294" s="110" t="s">
        <v>71</v>
      </c>
      <c r="G294" s="111" t="s">
        <v>527</v>
      </c>
      <c r="H294" s="111">
        <v>295</v>
      </c>
      <c r="I294" s="110" t="s">
        <v>709</v>
      </c>
      <c r="J294" s="102">
        <v>4</v>
      </c>
      <c r="K294" s="102">
        <v>0</v>
      </c>
      <c r="L294" s="102">
        <v>1</v>
      </c>
      <c r="M294" s="102">
        <v>4</v>
      </c>
      <c r="N294" s="102">
        <v>6</v>
      </c>
      <c r="O294" s="102">
        <v>12</v>
      </c>
      <c r="P294" s="102">
        <v>11</v>
      </c>
      <c r="Q294" s="102"/>
      <c r="R294" s="102"/>
      <c r="S294" s="102"/>
      <c r="T294" s="102"/>
      <c r="U294" s="102"/>
      <c r="V294" s="46">
        <f t="shared" si="121"/>
        <v>38</v>
      </c>
      <c r="W294" s="46">
        <v>41</v>
      </c>
      <c r="X294" s="120">
        <f t="shared" si="122"/>
        <v>113</v>
      </c>
      <c r="Y294" s="102">
        <v>0</v>
      </c>
      <c r="Z294" s="102">
        <v>0</v>
      </c>
      <c r="AA294" s="102">
        <v>1</v>
      </c>
      <c r="AB294" s="102">
        <v>0</v>
      </c>
      <c r="AC294" s="102">
        <v>0</v>
      </c>
      <c r="AD294" s="102">
        <v>0</v>
      </c>
      <c r="AE294" s="102">
        <v>0</v>
      </c>
      <c r="AF294" s="102"/>
      <c r="AG294" s="102"/>
      <c r="AH294" s="102"/>
      <c r="AI294" s="102"/>
      <c r="AJ294" s="102"/>
      <c r="AK294" s="46">
        <f t="shared" si="123"/>
        <v>1</v>
      </c>
      <c r="AL294" s="54">
        <v>2.5</v>
      </c>
      <c r="AM294" s="120">
        <f t="shared" si="124"/>
        <v>4.5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>
        <v>0</v>
      </c>
      <c r="AU294" s="102"/>
      <c r="AV294" s="102"/>
      <c r="AW294" s="102"/>
      <c r="AX294" s="102"/>
      <c r="AY294" s="102"/>
      <c r="AZ294" s="46">
        <f t="shared" si="125"/>
        <v>0</v>
      </c>
      <c r="BA294" s="54">
        <v>0.5</v>
      </c>
      <c r="BB294" s="120">
        <f t="shared" si="126"/>
        <v>0.5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>
        <v>0</v>
      </c>
      <c r="BJ294" s="102"/>
      <c r="BK294" s="102"/>
      <c r="BL294" s="102"/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>
        <v>3</v>
      </c>
      <c r="BY294" s="102"/>
      <c r="BZ294" s="102"/>
      <c r="CA294" s="102"/>
      <c r="CB294" s="102"/>
      <c r="CC294" s="102"/>
      <c r="CD294" s="51">
        <f t="shared" si="129"/>
        <v>5</v>
      </c>
      <c r="CE294" s="54">
        <v>3</v>
      </c>
      <c r="CF294" s="120">
        <f t="shared" si="130"/>
        <v>13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4</v>
      </c>
      <c r="CK294" s="94">
        <f t="shared" si="113"/>
        <v>6</v>
      </c>
      <c r="CL294" s="94">
        <f t="shared" si="114"/>
        <v>14</v>
      </c>
      <c r="CM294" s="94">
        <f t="shared" si="115"/>
        <v>14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44</v>
      </c>
      <c r="CU294" s="53">
        <f t="shared" si="134"/>
        <v>0.93617021276595747</v>
      </c>
    </row>
    <row r="295" spans="1:99" x14ac:dyDescent="0.3">
      <c r="A295" s="110" t="s">
        <v>70</v>
      </c>
      <c r="B295" s="110" t="s">
        <v>306</v>
      </c>
      <c r="C295" s="111">
        <v>1672</v>
      </c>
      <c r="D295" s="110" t="s">
        <v>613</v>
      </c>
      <c r="E295" s="110" t="s">
        <v>70</v>
      </c>
      <c r="F295" s="110" t="s">
        <v>306</v>
      </c>
      <c r="G295" s="111" t="s">
        <v>527</v>
      </c>
      <c r="H295" s="111">
        <v>296</v>
      </c>
      <c r="I295" s="110" t="s">
        <v>310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>
        <v>2</v>
      </c>
      <c r="Q295" s="102"/>
      <c r="R295" s="102"/>
      <c r="S295" s="102"/>
      <c r="T295" s="102"/>
      <c r="U295" s="102"/>
      <c r="V295" s="46">
        <f t="shared" si="121"/>
        <v>17</v>
      </c>
      <c r="W295" s="46">
        <v>15</v>
      </c>
      <c r="X295" s="120">
        <f t="shared" si="122"/>
        <v>44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>
        <v>1</v>
      </c>
      <c r="AF295" s="102"/>
      <c r="AG295" s="102"/>
      <c r="AH295" s="102"/>
      <c r="AI295" s="102"/>
      <c r="AJ295" s="102"/>
      <c r="AK295" s="46">
        <f t="shared" si="123"/>
        <v>42</v>
      </c>
      <c r="AL295" s="54">
        <v>35.5</v>
      </c>
      <c r="AM295" s="120">
        <f t="shared" si="124"/>
        <v>102.5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>
        <v>0</v>
      </c>
      <c r="AU295" s="102"/>
      <c r="AV295" s="102"/>
      <c r="AW295" s="102"/>
      <c r="AX295" s="102"/>
      <c r="AY295" s="102"/>
      <c r="AZ295" s="46">
        <f t="shared" si="125"/>
        <v>1</v>
      </c>
      <c r="BA295" s="54">
        <v>0.5</v>
      </c>
      <c r="BB295" s="120">
        <f t="shared" si="126"/>
        <v>2.5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>
        <v>0</v>
      </c>
      <c r="BJ295" s="102"/>
      <c r="BK295" s="102"/>
      <c r="BL295" s="102"/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>
        <v>2</v>
      </c>
      <c r="BY295" s="102"/>
      <c r="BZ295" s="102"/>
      <c r="CA295" s="102"/>
      <c r="CB295" s="102"/>
      <c r="CC295" s="102"/>
      <c r="CD295" s="51">
        <f t="shared" si="129"/>
        <v>4</v>
      </c>
      <c r="CE295" s="54">
        <v>0</v>
      </c>
      <c r="CF295" s="120">
        <f t="shared" si="130"/>
        <v>8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5</v>
      </c>
      <c r="CN295" s="94">
        <f t="shared" si="116"/>
        <v>0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64</v>
      </c>
      <c r="CU295" s="53">
        <f t="shared" si="134"/>
        <v>1.2549019607843137</v>
      </c>
    </row>
    <row r="296" spans="1:99" x14ac:dyDescent="0.3">
      <c r="A296" s="110" t="s">
        <v>70</v>
      </c>
      <c r="B296" s="110" t="s">
        <v>306</v>
      </c>
      <c r="C296" s="111">
        <v>1672</v>
      </c>
      <c r="D296" s="110" t="s">
        <v>613</v>
      </c>
      <c r="E296" s="110" t="s">
        <v>70</v>
      </c>
      <c r="F296" s="110" t="s">
        <v>306</v>
      </c>
      <c r="G296" s="111" t="s">
        <v>527</v>
      </c>
      <c r="H296" s="111">
        <v>297</v>
      </c>
      <c r="I296" s="110" t="s">
        <v>710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3</v>
      </c>
      <c r="P296" s="102">
        <v>0</v>
      </c>
      <c r="Q296" s="102"/>
      <c r="R296" s="102"/>
      <c r="S296" s="102"/>
      <c r="T296" s="102"/>
      <c r="U296" s="102"/>
      <c r="V296" s="46">
        <f t="shared" si="121"/>
        <v>24</v>
      </c>
      <c r="W296" s="46">
        <v>14</v>
      </c>
      <c r="X296" s="120">
        <f t="shared" si="122"/>
        <v>52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>
        <v>2</v>
      </c>
      <c r="AF296" s="102"/>
      <c r="AG296" s="102"/>
      <c r="AH296" s="102"/>
      <c r="AI296" s="102"/>
      <c r="AJ296" s="102"/>
      <c r="AK296" s="46">
        <f t="shared" si="123"/>
        <v>21</v>
      </c>
      <c r="AL296" s="54">
        <v>21</v>
      </c>
      <c r="AM296" s="120">
        <f t="shared" si="124"/>
        <v>59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>
        <v>0</v>
      </c>
      <c r="AU296" s="102"/>
      <c r="AV296" s="102"/>
      <c r="AW296" s="102"/>
      <c r="AX296" s="102"/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>
        <v>0</v>
      </c>
      <c r="BJ296" s="102"/>
      <c r="BK296" s="102"/>
      <c r="BL296" s="102"/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>
        <v>0</v>
      </c>
      <c r="BY296" s="102"/>
      <c r="BZ296" s="102"/>
      <c r="CA296" s="102"/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8</v>
      </c>
      <c r="CM296" s="94">
        <f t="shared" si="115"/>
        <v>2</v>
      </c>
      <c r="CN296" s="94">
        <f t="shared" si="116"/>
        <v>0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47</v>
      </c>
      <c r="CU296" s="53">
        <f t="shared" si="134"/>
        <v>1.3428571428571427</v>
      </c>
    </row>
    <row r="297" spans="1:99" x14ac:dyDescent="0.3">
      <c r="A297" s="110" t="s">
        <v>70</v>
      </c>
      <c r="B297" s="110" t="s">
        <v>210</v>
      </c>
      <c r="C297" s="111">
        <v>1672</v>
      </c>
      <c r="D297" s="110" t="s">
        <v>613</v>
      </c>
      <c r="E297" s="110" t="s">
        <v>70</v>
      </c>
      <c r="F297" s="110" t="s">
        <v>71</v>
      </c>
      <c r="G297" s="111" t="s">
        <v>527</v>
      </c>
      <c r="H297" s="111">
        <v>298</v>
      </c>
      <c r="I297" s="110" t="s">
        <v>711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2</v>
      </c>
      <c r="P297" s="102">
        <v>0</v>
      </c>
      <c r="Q297" s="102"/>
      <c r="R297" s="102"/>
      <c r="S297" s="102"/>
      <c r="T297" s="102"/>
      <c r="U297" s="102"/>
      <c r="V297" s="46">
        <f t="shared" si="121"/>
        <v>2</v>
      </c>
      <c r="W297" s="46">
        <v>14.5</v>
      </c>
      <c r="X297" s="120">
        <f t="shared" si="122"/>
        <v>18.5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>
        <v>0</v>
      </c>
      <c r="AF297" s="102"/>
      <c r="AG297" s="102"/>
      <c r="AH297" s="102"/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>
        <v>0</v>
      </c>
      <c r="AU297" s="102"/>
      <c r="AV297" s="102"/>
      <c r="AW297" s="102"/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>
        <v>0</v>
      </c>
      <c r="BJ297" s="102"/>
      <c r="BK297" s="102"/>
      <c r="BL297" s="102"/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>
        <v>0</v>
      </c>
      <c r="BY297" s="102"/>
      <c r="BZ297" s="102"/>
      <c r="CA297" s="102"/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2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2</v>
      </c>
      <c r="CU297" s="53">
        <f t="shared" si="134"/>
        <v>6.3492063492063489E-2</v>
      </c>
    </row>
    <row r="298" spans="1:99" x14ac:dyDescent="0.3">
      <c r="A298" s="110" t="s">
        <v>463</v>
      </c>
      <c r="B298" s="110" t="s">
        <v>324</v>
      </c>
      <c r="C298" s="111">
        <v>871</v>
      </c>
      <c r="D298" s="110" t="s">
        <v>634</v>
      </c>
      <c r="E298" s="110" t="s">
        <v>463</v>
      </c>
      <c r="F298" s="110" t="s">
        <v>324</v>
      </c>
      <c r="G298" s="111" t="s">
        <v>527</v>
      </c>
      <c r="H298" s="111">
        <v>299</v>
      </c>
      <c r="I298" s="110" t="s">
        <v>712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>
        <v>2</v>
      </c>
      <c r="Q298" s="102"/>
      <c r="R298" s="102"/>
      <c r="S298" s="102"/>
      <c r="T298" s="102"/>
      <c r="U298" s="102"/>
      <c r="V298" s="46">
        <f t="shared" si="121"/>
        <v>9</v>
      </c>
      <c r="W298" s="46">
        <v>6</v>
      </c>
      <c r="X298" s="120">
        <f t="shared" si="122"/>
        <v>24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>
        <v>3</v>
      </c>
      <c r="AF298" s="102"/>
      <c r="AG298" s="102"/>
      <c r="AH298" s="102"/>
      <c r="AI298" s="102"/>
      <c r="AJ298" s="102"/>
      <c r="AK298" s="46">
        <f t="shared" si="123"/>
        <v>38</v>
      </c>
      <c r="AL298" s="54">
        <v>60</v>
      </c>
      <c r="AM298" s="120">
        <f t="shared" si="124"/>
        <v>128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>
        <v>0</v>
      </c>
      <c r="AU298" s="102"/>
      <c r="AV298" s="102"/>
      <c r="AW298" s="102"/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>
        <v>0</v>
      </c>
      <c r="BJ298" s="102"/>
      <c r="BK298" s="102"/>
      <c r="BL298" s="102"/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>
        <v>0</v>
      </c>
      <c r="BY298" s="102"/>
      <c r="BZ298" s="102"/>
      <c r="CA298" s="102"/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5</v>
      </c>
      <c r="CN298" s="94">
        <f t="shared" si="116"/>
        <v>0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47</v>
      </c>
      <c r="CU298" s="53">
        <f t="shared" si="134"/>
        <v>0.71212121212121215</v>
      </c>
    </row>
    <row r="299" spans="1:99" x14ac:dyDescent="0.3">
      <c r="A299" s="110" t="s">
        <v>463</v>
      </c>
      <c r="B299" s="110" t="s">
        <v>324</v>
      </c>
      <c r="C299" s="111">
        <v>871</v>
      </c>
      <c r="D299" s="110" t="s">
        <v>634</v>
      </c>
      <c r="E299" s="110" t="s">
        <v>463</v>
      </c>
      <c r="F299" s="110" t="s">
        <v>324</v>
      </c>
      <c r="G299" s="111" t="s">
        <v>527</v>
      </c>
      <c r="H299" s="111">
        <v>300</v>
      </c>
      <c r="I299" s="110" t="s">
        <v>713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>
        <v>1</v>
      </c>
      <c r="Q299" s="102"/>
      <c r="R299" s="102"/>
      <c r="S299" s="102"/>
      <c r="T299" s="102"/>
      <c r="U299" s="102"/>
      <c r="V299" s="46">
        <f t="shared" si="121"/>
        <v>7</v>
      </c>
      <c r="W299" s="46">
        <v>2.5</v>
      </c>
      <c r="X299" s="120">
        <f t="shared" si="122"/>
        <v>13.5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>
        <v>1</v>
      </c>
      <c r="AF299" s="102"/>
      <c r="AG299" s="102"/>
      <c r="AH299" s="102"/>
      <c r="AI299" s="102"/>
      <c r="AJ299" s="102"/>
      <c r="AK299" s="46">
        <f t="shared" si="123"/>
        <v>23</v>
      </c>
      <c r="AL299" s="54">
        <v>10.5</v>
      </c>
      <c r="AM299" s="120">
        <f t="shared" si="124"/>
        <v>51.5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>
        <v>0</v>
      </c>
      <c r="AU299" s="102"/>
      <c r="AV299" s="102"/>
      <c r="AW299" s="102"/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>
        <v>0</v>
      </c>
      <c r="BJ299" s="102"/>
      <c r="BK299" s="102"/>
      <c r="BL299" s="102"/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>
        <v>0</v>
      </c>
      <c r="BY299" s="102"/>
      <c r="BZ299" s="102"/>
      <c r="CA299" s="102"/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2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30</v>
      </c>
      <c r="CU299" s="53">
        <f t="shared" si="134"/>
        <v>2.2222222222222223</v>
      </c>
    </row>
    <row r="300" spans="1:99" x14ac:dyDescent="0.3">
      <c r="A300" s="110" t="s">
        <v>463</v>
      </c>
      <c r="B300" s="110" t="s">
        <v>324</v>
      </c>
      <c r="C300" s="111">
        <v>871</v>
      </c>
      <c r="D300" s="110" t="s">
        <v>634</v>
      </c>
      <c r="E300" s="110" t="s">
        <v>463</v>
      </c>
      <c r="F300" s="110" t="s">
        <v>324</v>
      </c>
      <c r="G300" s="111" t="s">
        <v>527</v>
      </c>
      <c r="H300" s="111">
        <v>301</v>
      </c>
      <c r="I300" s="110" t="s">
        <v>714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>
        <v>0</v>
      </c>
      <c r="Q300" s="102"/>
      <c r="R300" s="102"/>
      <c r="S300" s="102"/>
      <c r="T300" s="102"/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>
        <v>4</v>
      </c>
      <c r="AF300" s="102"/>
      <c r="AG300" s="102"/>
      <c r="AH300" s="102"/>
      <c r="AI300" s="102"/>
      <c r="AJ300" s="102"/>
      <c r="AK300" s="46">
        <f t="shared" si="123"/>
        <v>18</v>
      </c>
      <c r="AL300" s="54">
        <v>17.5</v>
      </c>
      <c r="AM300" s="120">
        <f t="shared" si="124"/>
        <v>51.5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>
        <v>0</v>
      </c>
      <c r="AU300" s="102"/>
      <c r="AV300" s="102"/>
      <c r="AW300" s="102"/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>
        <v>0</v>
      </c>
      <c r="BJ300" s="102"/>
      <c r="BK300" s="102"/>
      <c r="BL300" s="102"/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>
        <v>0</v>
      </c>
      <c r="BY300" s="102"/>
      <c r="BZ300" s="102"/>
      <c r="CA300" s="102"/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4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20</v>
      </c>
      <c r="CU300" s="53">
        <f t="shared" si="134"/>
        <v>0.7142857142857143</v>
      </c>
    </row>
    <row r="301" spans="1:99" x14ac:dyDescent="0.3">
      <c r="A301" s="110" t="s">
        <v>463</v>
      </c>
      <c r="B301" s="110" t="s">
        <v>25</v>
      </c>
      <c r="C301" s="111">
        <v>871</v>
      </c>
      <c r="D301" s="110" t="s">
        <v>634</v>
      </c>
      <c r="E301" s="110" t="s">
        <v>463</v>
      </c>
      <c r="F301" s="110" t="s">
        <v>25</v>
      </c>
      <c r="G301" s="111" t="s">
        <v>527</v>
      </c>
      <c r="H301" s="111">
        <v>302</v>
      </c>
      <c r="I301" s="110" t="s">
        <v>715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>
        <v>0</v>
      </c>
      <c r="Q301" s="102"/>
      <c r="R301" s="102"/>
      <c r="S301" s="102"/>
      <c r="T301" s="102"/>
      <c r="U301" s="102"/>
      <c r="V301" s="46">
        <f t="shared" si="121"/>
        <v>0</v>
      </c>
      <c r="W301" s="46">
        <v>3.5</v>
      </c>
      <c r="X301" s="120">
        <f t="shared" si="122"/>
        <v>3.5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>
        <v>10</v>
      </c>
      <c r="AF301" s="102"/>
      <c r="AG301" s="102"/>
      <c r="AH301" s="102"/>
      <c r="AI301" s="102"/>
      <c r="AJ301" s="102"/>
      <c r="AK301" s="46">
        <f t="shared" si="123"/>
        <v>87</v>
      </c>
      <c r="AL301" s="54">
        <v>49</v>
      </c>
      <c r="AM301" s="120">
        <f t="shared" si="124"/>
        <v>198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>
        <v>0</v>
      </c>
      <c r="AU301" s="102"/>
      <c r="AV301" s="102"/>
      <c r="AW301" s="102"/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>
        <v>0</v>
      </c>
      <c r="BJ301" s="102"/>
      <c r="BK301" s="102"/>
      <c r="BL301" s="102"/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>
        <v>0</v>
      </c>
      <c r="BY301" s="102"/>
      <c r="BZ301" s="102"/>
      <c r="CA301" s="102"/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10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88</v>
      </c>
      <c r="CU301" s="53">
        <f t="shared" si="134"/>
        <v>1.6146788990825689</v>
      </c>
    </row>
    <row r="302" spans="1:99" x14ac:dyDescent="0.3">
      <c r="A302" s="110" t="s">
        <v>463</v>
      </c>
      <c r="B302" s="110" t="s">
        <v>25</v>
      </c>
      <c r="C302" s="111">
        <v>871</v>
      </c>
      <c r="D302" s="110" t="s">
        <v>634</v>
      </c>
      <c r="E302" s="110" t="s">
        <v>463</v>
      </c>
      <c r="F302" s="110" t="s">
        <v>385</v>
      </c>
      <c r="G302" s="111" t="s">
        <v>527</v>
      </c>
      <c r="H302" s="111">
        <v>303</v>
      </c>
      <c r="I302" s="110" t="s">
        <v>716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/>
      <c r="R302" s="102"/>
      <c r="S302" s="102"/>
      <c r="T302" s="102"/>
      <c r="U302" s="102"/>
      <c r="V302" s="46">
        <f t="shared" si="121"/>
        <v>0</v>
      </c>
      <c r="W302" s="46">
        <v>36.5</v>
      </c>
      <c r="X302" s="120">
        <f t="shared" si="122"/>
        <v>36.5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17</v>
      </c>
      <c r="AE302" s="102">
        <v>9</v>
      </c>
      <c r="AF302" s="102"/>
      <c r="AG302" s="102"/>
      <c r="AH302" s="102"/>
      <c r="AI302" s="102"/>
      <c r="AJ302" s="102"/>
      <c r="AK302" s="46">
        <f t="shared" si="123"/>
        <v>88</v>
      </c>
      <c r="AL302" s="54">
        <v>101.5</v>
      </c>
      <c r="AM302" s="120">
        <f t="shared" si="124"/>
        <v>263.5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>
        <v>0</v>
      </c>
      <c r="AU302" s="102"/>
      <c r="AV302" s="102"/>
      <c r="AW302" s="102"/>
      <c r="AX302" s="102"/>
      <c r="AY302" s="102"/>
      <c r="AZ302" s="46">
        <f t="shared" si="125"/>
        <v>1</v>
      </c>
      <c r="BA302" s="54">
        <v>1</v>
      </c>
      <c r="BB302" s="120">
        <f t="shared" si="126"/>
        <v>3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>
        <v>0</v>
      </c>
      <c r="BJ302" s="102"/>
      <c r="BK302" s="102"/>
      <c r="BL302" s="102"/>
      <c r="BM302" s="102"/>
      <c r="BN302" s="104"/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>
        <v>1</v>
      </c>
      <c r="BY302" s="102"/>
      <c r="BZ302" s="102"/>
      <c r="CA302" s="102"/>
      <c r="CB302" s="102"/>
      <c r="CC302" s="102"/>
      <c r="CD302" s="51">
        <f t="shared" si="129"/>
        <v>1</v>
      </c>
      <c r="CE302" s="54">
        <v>2.5</v>
      </c>
      <c r="CF302" s="120">
        <f t="shared" si="130"/>
        <v>4.5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17</v>
      </c>
      <c r="CM302" s="94">
        <f t="shared" si="115"/>
        <v>10</v>
      </c>
      <c r="CN302" s="94">
        <f t="shared" si="116"/>
        <v>0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91</v>
      </c>
      <c r="CU302" s="53">
        <f t="shared" si="134"/>
        <v>0.64310954063604242</v>
      </c>
    </row>
    <row r="303" spans="1:99" x14ac:dyDescent="0.3">
      <c r="A303" s="110" t="s">
        <v>463</v>
      </c>
      <c r="B303" s="110" t="s">
        <v>25</v>
      </c>
      <c r="C303" s="111">
        <v>871</v>
      </c>
      <c r="D303" s="110" t="s">
        <v>634</v>
      </c>
      <c r="E303" s="110" t="s">
        <v>463</v>
      </c>
      <c r="F303" s="110" t="s">
        <v>25</v>
      </c>
      <c r="G303" s="111" t="s">
        <v>527</v>
      </c>
      <c r="H303" s="111">
        <v>304</v>
      </c>
      <c r="I303" s="110" t="s">
        <v>717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>
        <v>0</v>
      </c>
      <c r="Q303" s="102"/>
      <c r="R303" s="102"/>
      <c r="S303" s="102"/>
      <c r="T303" s="102"/>
      <c r="U303" s="102"/>
      <c r="V303" s="46">
        <f t="shared" si="121"/>
        <v>22</v>
      </c>
      <c r="W303" s="46">
        <v>31.5</v>
      </c>
      <c r="X303" s="120">
        <f t="shared" si="122"/>
        <v>72.5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>
        <v>0</v>
      </c>
      <c r="AF303" s="102"/>
      <c r="AG303" s="102"/>
      <c r="AH303" s="102"/>
      <c r="AI303" s="102"/>
      <c r="AJ303" s="102"/>
      <c r="AK303" s="46">
        <f t="shared" si="123"/>
        <v>5</v>
      </c>
      <c r="AL303" s="54">
        <v>6.5</v>
      </c>
      <c r="AM303" s="120">
        <f t="shared" si="124"/>
        <v>12.5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>
        <v>0</v>
      </c>
      <c r="AU303" s="102"/>
      <c r="AV303" s="102"/>
      <c r="AW303" s="102"/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>
        <v>0</v>
      </c>
      <c r="BJ303" s="102"/>
      <c r="BK303" s="102"/>
      <c r="BL303" s="102"/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>
        <v>0</v>
      </c>
      <c r="BY303" s="102"/>
      <c r="BZ303" s="102"/>
      <c r="CA303" s="102"/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0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27</v>
      </c>
      <c r="CU303" s="53">
        <f t="shared" si="134"/>
        <v>0.70129870129870131</v>
      </c>
    </row>
    <row r="304" spans="1:99" x14ac:dyDescent="0.3">
      <c r="A304" s="110" t="s">
        <v>517</v>
      </c>
      <c r="B304" s="110" t="s">
        <v>144</v>
      </c>
      <c r="C304" s="111">
        <v>1391</v>
      </c>
      <c r="D304" s="110" t="s">
        <v>647</v>
      </c>
      <c r="E304" s="110" t="s">
        <v>517</v>
      </c>
      <c r="F304" s="110" t="s">
        <v>144</v>
      </c>
      <c r="G304" s="111" t="s">
        <v>527</v>
      </c>
      <c r="H304" s="111">
        <v>305</v>
      </c>
      <c r="I304" s="110" t="s">
        <v>147</v>
      </c>
      <c r="J304" s="102">
        <v>1</v>
      </c>
      <c r="K304" s="102">
        <v>2</v>
      </c>
      <c r="L304" s="102">
        <v>0</v>
      </c>
      <c r="M304" s="102">
        <v>5</v>
      </c>
      <c r="N304" s="102">
        <v>1</v>
      </c>
      <c r="O304" s="102">
        <v>2</v>
      </c>
      <c r="P304" s="102">
        <v>0</v>
      </c>
      <c r="Q304" s="102"/>
      <c r="R304" s="102"/>
      <c r="S304" s="102"/>
      <c r="T304" s="102"/>
      <c r="U304" s="102"/>
      <c r="V304" s="46">
        <f t="shared" si="121"/>
        <v>11</v>
      </c>
      <c r="W304" s="46">
        <v>21.5</v>
      </c>
      <c r="X304" s="120">
        <f t="shared" si="122"/>
        <v>40.5</v>
      </c>
      <c r="Y304" s="102">
        <v>4</v>
      </c>
      <c r="Z304" s="102">
        <v>10</v>
      </c>
      <c r="AA304" s="102">
        <v>0</v>
      </c>
      <c r="AB304" s="102">
        <v>12</v>
      </c>
      <c r="AC304" s="102">
        <v>8</v>
      </c>
      <c r="AD304" s="102">
        <v>2</v>
      </c>
      <c r="AE304" s="102">
        <v>0</v>
      </c>
      <c r="AF304" s="102"/>
      <c r="AG304" s="102"/>
      <c r="AH304" s="102"/>
      <c r="AI304" s="102"/>
      <c r="AJ304" s="102"/>
      <c r="AK304" s="46">
        <f t="shared" si="123"/>
        <v>36</v>
      </c>
      <c r="AL304" s="54">
        <v>89.5</v>
      </c>
      <c r="AM304" s="120">
        <f t="shared" si="124"/>
        <v>147.5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>
        <v>0</v>
      </c>
      <c r="AU304" s="102"/>
      <c r="AV304" s="102"/>
      <c r="AW304" s="102"/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>
        <v>0</v>
      </c>
      <c r="BJ304" s="102"/>
      <c r="BK304" s="102"/>
      <c r="BL304" s="102"/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>
        <v>0</v>
      </c>
      <c r="BY304" s="102"/>
      <c r="BZ304" s="102"/>
      <c r="CA304" s="102"/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12</v>
      </c>
      <c r="CI304" s="94">
        <f t="shared" si="111"/>
        <v>0</v>
      </c>
      <c r="CJ304" s="94">
        <f t="shared" si="112"/>
        <v>17</v>
      </c>
      <c r="CK304" s="94">
        <f t="shared" si="113"/>
        <v>9</v>
      </c>
      <c r="CL304" s="94">
        <f t="shared" si="114"/>
        <v>4</v>
      </c>
      <c r="CM304" s="94">
        <f t="shared" si="115"/>
        <v>0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47</v>
      </c>
      <c r="CU304" s="53">
        <f t="shared" si="134"/>
        <v>0.41592920353982299</v>
      </c>
    </row>
    <row r="305" spans="1:99" x14ac:dyDescent="0.3">
      <c r="A305" s="110" t="s">
        <v>517</v>
      </c>
      <c r="B305" s="110" t="s">
        <v>17</v>
      </c>
      <c r="C305" s="111">
        <v>1391</v>
      </c>
      <c r="D305" s="110" t="s">
        <v>647</v>
      </c>
      <c r="E305" s="110" t="s">
        <v>517</v>
      </c>
      <c r="F305" s="110" t="s">
        <v>17</v>
      </c>
      <c r="G305" s="111" t="s">
        <v>527</v>
      </c>
      <c r="H305" s="111">
        <v>307</v>
      </c>
      <c r="I305" s="110" t="s">
        <v>21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>
        <v>0</v>
      </c>
      <c r="Q305" s="102"/>
      <c r="R305" s="102"/>
      <c r="S305" s="102"/>
      <c r="T305" s="102"/>
      <c r="U305" s="102"/>
      <c r="V305" s="46">
        <f t="shared" si="121"/>
        <v>20</v>
      </c>
      <c r="W305" s="46">
        <v>6.5</v>
      </c>
      <c r="X305" s="120">
        <f t="shared" si="122"/>
        <v>46.5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>
        <v>0</v>
      </c>
      <c r="AF305" s="102"/>
      <c r="AG305" s="102"/>
      <c r="AH305" s="102"/>
      <c r="AI305" s="102"/>
      <c r="AJ305" s="102"/>
      <c r="AK305" s="46">
        <f t="shared" si="123"/>
        <v>40</v>
      </c>
      <c r="AL305" s="54">
        <v>27</v>
      </c>
      <c r="AM305" s="120">
        <f t="shared" si="124"/>
        <v>107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>
        <v>0</v>
      </c>
      <c r="AU305" s="102"/>
      <c r="AV305" s="102"/>
      <c r="AW305" s="102"/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>
        <v>0</v>
      </c>
      <c r="BJ305" s="102"/>
      <c r="BK305" s="102"/>
      <c r="BL305" s="102"/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1</v>
      </c>
      <c r="BV305" s="102">
        <v>0</v>
      </c>
      <c r="BW305" s="102">
        <v>0</v>
      </c>
      <c r="BX305" s="102">
        <v>0</v>
      </c>
      <c r="BY305" s="102"/>
      <c r="BZ305" s="102"/>
      <c r="CA305" s="102"/>
      <c r="CB305" s="102"/>
      <c r="CC305" s="102"/>
      <c r="CD305" s="51">
        <f t="shared" si="129"/>
        <v>2</v>
      </c>
      <c r="CE305" s="54">
        <v>2.5</v>
      </c>
      <c r="CF305" s="120">
        <f t="shared" si="130"/>
        <v>6.5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48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63</v>
      </c>
      <c r="CU305" s="53">
        <f t="shared" si="134"/>
        <v>1.726027397260274</v>
      </c>
    </row>
    <row r="306" spans="1:99" x14ac:dyDescent="0.3">
      <c r="A306" s="110" t="s">
        <v>517</v>
      </c>
      <c r="B306" s="110" t="s">
        <v>42</v>
      </c>
      <c r="C306" s="111">
        <v>1391</v>
      </c>
      <c r="D306" s="110" t="s">
        <v>647</v>
      </c>
      <c r="E306" s="110" t="s">
        <v>517</v>
      </c>
      <c r="F306" s="110" t="s">
        <v>42</v>
      </c>
      <c r="G306" s="111" t="s">
        <v>527</v>
      </c>
      <c r="H306" s="111">
        <v>6687</v>
      </c>
      <c r="I306" s="110" t="s">
        <v>718</v>
      </c>
      <c r="J306" s="102">
        <v>1</v>
      </c>
      <c r="K306" s="102">
        <v>2</v>
      </c>
      <c r="L306" s="102">
        <v>1</v>
      </c>
      <c r="M306" s="102">
        <v>8</v>
      </c>
      <c r="N306" s="102">
        <v>5</v>
      </c>
      <c r="O306" s="102">
        <v>5</v>
      </c>
      <c r="P306" s="102">
        <v>0</v>
      </c>
      <c r="Q306" s="102"/>
      <c r="R306" s="102"/>
      <c r="S306" s="102"/>
      <c r="T306" s="102"/>
      <c r="U306" s="102"/>
      <c r="V306" s="46">
        <f t="shared" si="121"/>
        <v>22</v>
      </c>
      <c r="W306" s="46">
        <v>16.5</v>
      </c>
      <c r="X306" s="120">
        <f t="shared" si="122"/>
        <v>57.5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>
        <v>0</v>
      </c>
      <c r="AF306" s="102"/>
      <c r="AG306" s="102"/>
      <c r="AH306" s="102"/>
      <c r="AI306" s="102"/>
      <c r="AJ306" s="102"/>
      <c r="AK306" s="46">
        <f t="shared" si="123"/>
        <v>10</v>
      </c>
      <c r="AL306" s="54">
        <v>44.5</v>
      </c>
      <c r="AM306" s="120">
        <f t="shared" si="124"/>
        <v>64.5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>
        <v>0</v>
      </c>
      <c r="AU306" s="102"/>
      <c r="AV306" s="102"/>
      <c r="AW306" s="102"/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>
        <v>0</v>
      </c>
      <c r="BJ306" s="102"/>
      <c r="BK306" s="102"/>
      <c r="BL306" s="102"/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>
        <v>0</v>
      </c>
      <c r="BY306" s="102"/>
      <c r="BZ306" s="102"/>
      <c r="CA306" s="102"/>
      <c r="CB306" s="102"/>
      <c r="CC306" s="102"/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5</v>
      </c>
      <c r="CL306" s="94">
        <f t="shared" si="114"/>
        <v>11</v>
      </c>
      <c r="CM306" s="94">
        <f t="shared" si="115"/>
        <v>0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37</v>
      </c>
      <c r="CU306" s="53">
        <f t="shared" si="134"/>
        <v>0.58267716535433067</v>
      </c>
    </row>
    <row r="307" spans="1:99" x14ac:dyDescent="0.3">
      <c r="A307" s="110" t="s">
        <v>517</v>
      </c>
      <c r="B307" s="110" t="s">
        <v>144</v>
      </c>
      <c r="C307" s="111">
        <v>1391</v>
      </c>
      <c r="D307" s="110" t="s">
        <v>647</v>
      </c>
      <c r="E307" s="110" t="s">
        <v>517</v>
      </c>
      <c r="F307" s="110" t="s">
        <v>144</v>
      </c>
      <c r="G307" s="111" t="s">
        <v>527</v>
      </c>
      <c r="H307" s="111">
        <v>6688</v>
      </c>
      <c r="I307" s="110" t="s">
        <v>152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7</v>
      </c>
      <c r="P307" s="102">
        <v>0</v>
      </c>
      <c r="Q307" s="102"/>
      <c r="R307" s="102"/>
      <c r="S307" s="102"/>
      <c r="T307" s="102"/>
      <c r="U307" s="102"/>
      <c r="V307" s="46">
        <f t="shared" si="121"/>
        <v>10</v>
      </c>
      <c r="W307" s="46">
        <v>30.5</v>
      </c>
      <c r="X307" s="120">
        <f t="shared" si="122"/>
        <v>50.5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2</v>
      </c>
      <c r="AE307" s="102">
        <v>0</v>
      </c>
      <c r="AF307" s="102"/>
      <c r="AG307" s="102"/>
      <c r="AH307" s="102"/>
      <c r="AI307" s="102"/>
      <c r="AJ307" s="102"/>
      <c r="AK307" s="46">
        <f t="shared" si="123"/>
        <v>26</v>
      </c>
      <c r="AL307" s="54">
        <v>57.5</v>
      </c>
      <c r="AM307" s="120">
        <f t="shared" si="124"/>
        <v>101.5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>
        <v>0</v>
      </c>
      <c r="AU307" s="102"/>
      <c r="AV307" s="102"/>
      <c r="AW307" s="102"/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>
        <v>0</v>
      </c>
      <c r="BJ307" s="102"/>
      <c r="BK307" s="102"/>
      <c r="BL307" s="102"/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>
        <v>0</v>
      </c>
      <c r="BY307" s="102"/>
      <c r="BZ307" s="102"/>
      <c r="CA307" s="102"/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9</v>
      </c>
      <c r="CM307" s="94">
        <f t="shared" si="115"/>
        <v>0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36</v>
      </c>
      <c r="CU307" s="53">
        <f t="shared" si="134"/>
        <v>0.39779005524861877</v>
      </c>
    </row>
    <row r="308" spans="1:99" x14ac:dyDescent="0.3">
      <c r="A308" s="110" t="s">
        <v>573</v>
      </c>
      <c r="B308" s="110" t="s">
        <v>591</v>
      </c>
      <c r="C308" s="111">
        <v>870</v>
      </c>
      <c r="D308" s="110" t="s">
        <v>540</v>
      </c>
      <c r="E308" s="110" t="s">
        <v>256</v>
      </c>
      <c r="F308" s="110" t="s">
        <v>460</v>
      </c>
      <c r="G308" s="111" t="s">
        <v>527</v>
      </c>
      <c r="H308" s="111">
        <v>6689</v>
      </c>
      <c r="I308" s="110" t="s">
        <v>229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>
        <v>22</v>
      </c>
      <c r="Q308" s="102"/>
      <c r="R308" s="102"/>
      <c r="S308" s="102"/>
      <c r="T308" s="102"/>
      <c r="U308" s="102"/>
      <c r="V308" s="46">
        <f t="shared" si="121"/>
        <v>149</v>
      </c>
      <c r="W308" s="46">
        <v>78</v>
      </c>
      <c r="X308" s="120">
        <f t="shared" si="122"/>
        <v>355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>
        <v>22</v>
      </c>
      <c r="AF308" s="102"/>
      <c r="AG308" s="102"/>
      <c r="AH308" s="102"/>
      <c r="AI308" s="102"/>
      <c r="AJ308" s="102"/>
      <c r="AK308" s="46">
        <f t="shared" si="123"/>
        <v>45</v>
      </c>
      <c r="AL308" s="54">
        <v>55.5</v>
      </c>
      <c r="AM308" s="120">
        <f t="shared" si="124"/>
        <v>143.5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>
        <v>0</v>
      </c>
      <c r="AU308" s="102"/>
      <c r="AV308" s="102"/>
      <c r="AW308" s="102"/>
      <c r="AX308" s="102"/>
      <c r="AY308" s="102"/>
      <c r="AZ308" s="46">
        <f t="shared" si="125"/>
        <v>3</v>
      </c>
      <c r="BA308" s="54">
        <v>1.5</v>
      </c>
      <c r="BB308" s="120">
        <f t="shared" si="126"/>
        <v>6.5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>
        <v>0</v>
      </c>
      <c r="BJ308" s="102"/>
      <c r="BK308" s="102"/>
      <c r="BL308" s="102"/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>
        <v>2</v>
      </c>
      <c r="BY308" s="102"/>
      <c r="BZ308" s="102"/>
      <c r="CA308" s="102"/>
      <c r="CB308" s="102"/>
      <c r="CC308" s="102"/>
      <c r="CD308" s="51">
        <f t="shared" si="129"/>
        <v>2</v>
      </c>
      <c r="CE308" s="54">
        <v>0.5</v>
      </c>
      <c r="CF308" s="120">
        <f t="shared" si="130"/>
        <v>4.5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46</v>
      </c>
      <c r="CN308" s="94">
        <f t="shared" si="116"/>
        <v>0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199</v>
      </c>
      <c r="CU308" s="53">
        <f t="shared" si="134"/>
        <v>1.4686346863468636</v>
      </c>
    </row>
    <row r="309" spans="1:99" x14ac:dyDescent="0.3">
      <c r="A309" s="110" t="s">
        <v>11</v>
      </c>
      <c r="B309" s="110" t="s">
        <v>154</v>
      </c>
      <c r="C309" s="111">
        <v>870</v>
      </c>
      <c r="D309" s="110" t="s">
        <v>540</v>
      </c>
      <c r="E309" s="110" t="s">
        <v>11</v>
      </c>
      <c r="F309" s="110" t="s">
        <v>11</v>
      </c>
      <c r="G309" s="111" t="s">
        <v>527</v>
      </c>
      <c r="H309" s="111">
        <v>6690</v>
      </c>
      <c r="I309" s="110" t="s">
        <v>162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/>
      <c r="R309" s="102"/>
      <c r="S309" s="102"/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>
        <v>0</v>
      </c>
      <c r="AF309" s="102"/>
      <c r="AG309" s="102"/>
      <c r="AH309" s="102"/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>
        <v>0</v>
      </c>
      <c r="AU309" s="102"/>
      <c r="AV309" s="102"/>
      <c r="AW309" s="102"/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>
        <v>0</v>
      </c>
      <c r="BJ309" s="102"/>
      <c r="BK309" s="102"/>
      <c r="BL309" s="102"/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>
        <v>0</v>
      </c>
      <c r="BY309" s="102"/>
      <c r="BZ309" s="102"/>
      <c r="CA309" s="102"/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463</v>
      </c>
      <c r="B310" s="110" t="s">
        <v>385</v>
      </c>
      <c r="C310" s="111">
        <v>871</v>
      </c>
      <c r="D310" s="110" t="s">
        <v>634</v>
      </c>
      <c r="E310" s="110" t="s">
        <v>463</v>
      </c>
      <c r="F310" s="110" t="s">
        <v>385</v>
      </c>
      <c r="G310" s="111" t="s">
        <v>527</v>
      </c>
      <c r="H310" s="111">
        <v>6691</v>
      </c>
      <c r="I310" s="110" t="s">
        <v>719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/>
      <c r="R310" s="102"/>
      <c r="S310" s="102"/>
      <c r="T310" s="102"/>
      <c r="U310" s="102"/>
      <c r="V310" s="46">
        <f t="shared" si="121"/>
        <v>4</v>
      </c>
      <c r="W310" s="46">
        <v>1.5</v>
      </c>
      <c r="X310" s="120">
        <f t="shared" si="122"/>
        <v>5.5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>
        <v>5</v>
      </c>
      <c r="AF310" s="102"/>
      <c r="AG310" s="102"/>
      <c r="AH310" s="102"/>
      <c r="AI310" s="102"/>
      <c r="AJ310" s="102"/>
      <c r="AK310" s="46">
        <f t="shared" si="123"/>
        <v>64</v>
      </c>
      <c r="AL310" s="54">
        <v>12.5</v>
      </c>
      <c r="AM310" s="120">
        <f t="shared" si="124"/>
        <v>132.5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>
        <v>1</v>
      </c>
      <c r="AU310" s="102"/>
      <c r="AV310" s="102"/>
      <c r="AW310" s="102"/>
      <c r="AX310" s="102"/>
      <c r="AY310" s="102"/>
      <c r="AZ310" s="46">
        <f t="shared" si="125"/>
        <v>1</v>
      </c>
      <c r="BA310" s="54">
        <v>0</v>
      </c>
      <c r="BB310" s="120">
        <f t="shared" si="126"/>
        <v>2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>
        <v>0</v>
      </c>
      <c r="BJ310" s="102"/>
      <c r="BK310" s="102"/>
      <c r="BL310" s="102"/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>
        <v>0</v>
      </c>
      <c r="BY310" s="102"/>
      <c r="BZ310" s="102"/>
      <c r="CA310" s="102"/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6</v>
      </c>
      <c r="CN310" s="94">
        <f t="shared" si="116"/>
        <v>0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69</v>
      </c>
      <c r="CU310" s="53">
        <f t="shared" si="134"/>
        <v>4.9285714285714288</v>
      </c>
    </row>
    <row r="311" spans="1:99" x14ac:dyDescent="0.3">
      <c r="A311" s="110" t="s">
        <v>5</v>
      </c>
      <c r="B311" s="110" t="s">
        <v>271</v>
      </c>
      <c r="C311" s="111">
        <v>870</v>
      </c>
      <c r="D311" s="110" t="s">
        <v>540</v>
      </c>
      <c r="E311" s="110" t="s">
        <v>515</v>
      </c>
      <c r="F311" s="110" t="s">
        <v>458</v>
      </c>
      <c r="G311" s="111" t="s">
        <v>547</v>
      </c>
      <c r="H311" s="111">
        <v>6693</v>
      </c>
      <c r="I311" s="110" t="s">
        <v>278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>
        <v>2</v>
      </c>
      <c r="Q311" s="102"/>
      <c r="R311" s="102"/>
      <c r="S311" s="102"/>
      <c r="T311" s="102"/>
      <c r="U311" s="102"/>
      <c r="V311" s="46">
        <f t="shared" si="121"/>
        <v>24</v>
      </c>
      <c r="W311" s="46">
        <v>164</v>
      </c>
      <c r="X311" s="120">
        <f t="shared" si="122"/>
        <v>211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>
        <v>9</v>
      </c>
      <c r="AF311" s="102"/>
      <c r="AG311" s="102"/>
      <c r="AH311" s="102"/>
      <c r="AI311" s="102"/>
      <c r="AJ311" s="102"/>
      <c r="AK311" s="46">
        <f t="shared" si="123"/>
        <v>56</v>
      </c>
      <c r="AL311" s="54">
        <v>266.5</v>
      </c>
      <c r="AM311" s="120">
        <f t="shared" si="124"/>
        <v>373.5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>
        <v>1</v>
      </c>
      <c r="AU311" s="102"/>
      <c r="AV311" s="102"/>
      <c r="AW311" s="102"/>
      <c r="AX311" s="102"/>
      <c r="AY311" s="102"/>
      <c r="AZ311" s="46">
        <f t="shared" si="125"/>
        <v>1</v>
      </c>
      <c r="BA311" s="54">
        <v>10</v>
      </c>
      <c r="BB311" s="120">
        <f t="shared" si="126"/>
        <v>12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>
        <v>0</v>
      </c>
      <c r="BJ311" s="102"/>
      <c r="BK311" s="102"/>
      <c r="BL311" s="102"/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>
        <v>0</v>
      </c>
      <c r="BY311" s="102"/>
      <c r="BZ311" s="102"/>
      <c r="CA311" s="102"/>
      <c r="CB311" s="102"/>
      <c r="CC311" s="102"/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12</v>
      </c>
      <c r="CN311" s="94">
        <f t="shared" si="116"/>
        <v>0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82</v>
      </c>
      <c r="CU311" s="53">
        <f t="shared" si="134"/>
        <v>0.18324022346368715</v>
      </c>
    </row>
    <row r="312" spans="1:99" x14ac:dyDescent="0.3">
      <c r="A312" s="110" t="s">
        <v>5</v>
      </c>
      <c r="B312" s="110" t="s">
        <v>271</v>
      </c>
      <c r="C312" s="111">
        <v>870</v>
      </c>
      <c r="D312" s="110" t="s">
        <v>540</v>
      </c>
      <c r="E312" s="110" t="s">
        <v>515</v>
      </c>
      <c r="F312" s="110" t="s">
        <v>458</v>
      </c>
      <c r="G312" s="111" t="s">
        <v>527</v>
      </c>
      <c r="H312" s="111">
        <v>6694</v>
      </c>
      <c r="I312" s="110" t="s">
        <v>720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>
        <v>10</v>
      </c>
      <c r="Q312" s="102"/>
      <c r="R312" s="102"/>
      <c r="S312" s="102"/>
      <c r="T312" s="102"/>
      <c r="U312" s="102"/>
      <c r="V312" s="46">
        <f t="shared" si="121"/>
        <v>53</v>
      </c>
      <c r="W312" s="46">
        <v>69.5</v>
      </c>
      <c r="X312" s="120">
        <f t="shared" si="122"/>
        <v>169.5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>
        <v>8</v>
      </c>
      <c r="AF312" s="102"/>
      <c r="AG312" s="102"/>
      <c r="AH312" s="102"/>
      <c r="AI312" s="102"/>
      <c r="AJ312" s="102"/>
      <c r="AK312" s="46">
        <f t="shared" si="123"/>
        <v>92</v>
      </c>
      <c r="AL312" s="54">
        <v>102.5</v>
      </c>
      <c r="AM312" s="120">
        <f t="shared" si="124"/>
        <v>268.5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>
        <v>0</v>
      </c>
      <c r="AU312" s="102"/>
      <c r="AV312" s="102"/>
      <c r="AW312" s="102"/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>
        <v>0</v>
      </c>
      <c r="BJ312" s="102"/>
      <c r="BK312" s="102"/>
      <c r="BL312" s="102"/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>
        <v>0</v>
      </c>
      <c r="BY312" s="102"/>
      <c r="BZ312" s="102"/>
      <c r="CA312" s="102"/>
      <c r="CB312" s="102"/>
      <c r="CC312" s="102"/>
      <c r="CD312" s="51">
        <f t="shared" si="129"/>
        <v>1</v>
      </c>
      <c r="CE312" s="54">
        <v>1</v>
      </c>
      <c r="CF312" s="120">
        <f t="shared" si="130"/>
        <v>3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18</v>
      </c>
      <c r="CN312" s="94">
        <f t="shared" si="116"/>
        <v>0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146</v>
      </c>
      <c r="CU312" s="53">
        <f t="shared" si="134"/>
        <v>0.84149855907780979</v>
      </c>
    </row>
    <row r="313" spans="1:99" x14ac:dyDescent="0.3">
      <c r="A313" s="110" t="s">
        <v>463</v>
      </c>
      <c r="B313" s="110" t="s">
        <v>294</v>
      </c>
      <c r="C313" s="111">
        <v>871</v>
      </c>
      <c r="D313" s="110" t="s">
        <v>634</v>
      </c>
      <c r="E313" s="110" t="s">
        <v>463</v>
      </c>
      <c r="F313" s="110" t="s">
        <v>294</v>
      </c>
      <c r="G313" s="111" t="s">
        <v>527</v>
      </c>
      <c r="H313" s="111">
        <v>6695</v>
      </c>
      <c r="I313" s="110" t="s">
        <v>721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/>
      <c r="R313" s="102"/>
      <c r="S313" s="102"/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>
        <v>5</v>
      </c>
      <c r="AF313" s="102"/>
      <c r="AG313" s="102"/>
      <c r="AH313" s="102"/>
      <c r="AI313" s="102"/>
      <c r="AJ313" s="102"/>
      <c r="AK313" s="46">
        <f t="shared" si="123"/>
        <v>43</v>
      </c>
      <c r="AL313" s="54">
        <v>42.5</v>
      </c>
      <c r="AM313" s="120">
        <f t="shared" si="124"/>
        <v>123.5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>
        <v>0</v>
      </c>
      <c r="AU313" s="102"/>
      <c r="AV313" s="102"/>
      <c r="AW313" s="102"/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>
        <v>0</v>
      </c>
      <c r="BJ313" s="102"/>
      <c r="BK313" s="102"/>
      <c r="BL313" s="102"/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>
        <v>0</v>
      </c>
      <c r="BY313" s="102"/>
      <c r="BZ313" s="102"/>
      <c r="CA313" s="102"/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5</v>
      </c>
      <c r="CN313" s="94">
        <f t="shared" si="116"/>
        <v>0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44</v>
      </c>
      <c r="CU313" s="53">
        <f t="shared" si="134"/>
        <v>1.0232558139534884</v>
      </c>
    </row>
    <row r="314" spans="1:99" x14ac:dyDescent="0.3">
      <c r="A314" s="110" t="s">
        <v>5</v>
      </c>
      <c r="B314" s="110" t="s">
        <v>85</v>
      </c>
      <c r="C314" s="111">
        <v>870</v>
      </c>
      <c r="D314" s="110" t="s">
        <v>540</v>
      </c>
      <c r="E314" s="110" t="s">
        <v>506</v>
      </c>
      <c r="F314" s="110" t="s">
        <v>84</v>
      </c>
      <c r="G314" s="111" t="s">
        <v>527</v>
      </c>
      <c r="H314" s="111">
        <v>6727</v>
      </c>
      <c r="I314" s="110" t="s">
        <v>94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>
        <v>2</v>
      </c>
      <c r="Q314" s="102"/>
      <c r="R314" s="102"/>
      <c r="S314" s="102"/>
      <c r="T314" s="102"/>
      <c r="U314" s="102"/>
      <c r="V314" s="46">
        <f t="shared" si="121"/>
        <v>9</v>
      </c>
      <c r="W314" s="46">
        <v>25.5</v>
      </c>
      <c r="X314" s="120">
        <f t="shared" si="122"/>
        <v>40.5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>
        <v>13</v>
      </c>
      <c r="AF314" s="102"/>
      <c r="AG314" s="102"/>
      <c r="AH314" s="102"/>
      <c r="AI314" s="102"/>
      <c r="AJ314" s="102"/>
      <c r="AK314" s="46">
        <f t="shared" si="123"/>
        <v>88</v>
      </c>
      <c r="AL314" s="54">
        <v>126</v>
      </c>
      <c r="AM314" s="120">
        <f t="shared" si="124"/>
        <v>289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>
        <v>0</v>
      </c>
      <c r="AU314" s="102"/>
      <c r="AV314" s="102"/>
      <c r="AW314" s="102"/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>
        <v>0</v>
      </c>
      <c r="BJ314" s="102"/>
      <c r="BK314" s="102"/>
      <c r="BL314" s="102"/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>
        <v>0</v>
      </c>
      <c r="BY314" s="102"/>
      <c r="BZ314" s="102"/>
      <c r="CA314" s="102"/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15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97</v>
      </c>
      <c r="CU314" s="53">
        <f t="shared" si="134"/>
        <v>0.64026402640264024</v>
      </c>
    </row>
    <row r="315" spans="1:99" x14ac:dyDescent="0.3">
      <c r="A315" s="110" t="s">
        <v>193</v>
      </c>
      <c r="B315" s="110" t="s">
        <v>214</v>
      </c>
      <c r="C315" s="111">
        <v>1714</v>
      </c>
      <c r="D315" s="110" t="s">
        <v>581</v>
      </c>
      <c r="E315" s="110" t="s">
        <v>193</v>
      </c>
      <c r="F315" s="110" t="s">
        <v>192</v>
      </c>
      <c r="G315" s="111" t="s">
        <v>527</v>
      </c>
      <c r="H315" s="111">
        <v>6728</v>
      </c>
      <c r="I315" s="110" t="s">
        <v>216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12</v>
      </c>
      <c r="P315" s="102">
        <v>14</v>
      </c>
      <c r="Q315" s="102"/>
      <c r="R315" s="102"/>
      <c r="S315" s="102"/>
      <c r="T315" s="102"/>
      <c r="U315" s="102"/>
      <c r="V315" s="46">
        <f t="shared" si="121"/>
        <v>98</v>
      </c>
      <c r="W315" s="46">
        <v>14.5</v>
      </c>
      <c r="X315" s="120">
        <f t="shared" si="122"/>
        <v>193.5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>
        <v>12</v>
      </c>
      <c r="AF315" s="102"/>
      <c r="AG315" s="102"/>
      <c r="AH315" s="102"/>
      <c r="AI315" s="102"/>
      <c r="AJ315" s="102"/>
      <c r="AK315" s="46">
        <f t="shared" si="123"/>
        <v>67</v>
      </c>
      <c r="AL315" s="54">
        <v>108.5</v>
      </c>
      <c r="AM315" s="120">
        <f t="shared" si="124"/>
        <v>235.5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>
        <v>1</v>
      </c>
      <c r="AU315" s="102"/>
      <c r="AV315" s="102"/>
      <c r="AW315" s="102"/>
      <c r="AX315" s="102"/>
      <c r="AY315" s="102"/>
      <c r="AZ315" s="46">
        <f t="shared" si="125"/>
        <v>2</v>
      </c>
      <c r="BA315" s="54">
        <v>2.5</v>
      </c>
      <c r="BB315" s="120">
        <f t="shared" si="126"/>
        <v>6.5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>
        <v>0</v>
      </c>
      <c r="BJ315" s="102"/>
      <c r="BK315" s="102"/>
      <c r="BL315" s="102"/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>
        <v>0</v>
      </c>
      <c r="BY315" s="102"/>
      <c r="BZ315" s="102"/>
      <c r="CA315" s="102"/>
      <c r="CB315" s="102"/>
      <c r="CC315" s="102"/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30</v>
      </c>
      <c r="CM315" s="94">
        <f t="shared" si="115"/>
        <v>27</v>
      </c>
      <c r="CN315" s="94">
        <f t="shared" si="116"/>
        <v>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169</v>
      </c>
      <c r="CU315" s="53">
        <f t="shared" si="134"/>
        <v>1.346613545816733</v>
      </c>
    </row>
    <row r="316" spans="1:99" x14ac:dyDescent="0.3">
      <c r="A316" s="110" t="s">
        <v>463</v>
      </c>
      <c r="B316" s="110" t="s">
        <v>122</v>
      </c>
      <c r="C316" s="111">
        <v>1391</v>
      </c>
      <c r="D316" s="110" t="s">
        <v>647</v>
      </c>
      <c r="E316" s="110" t="s">
        <v>517</v>
      </c>
      <c r="F316" s="110" t="s">
        <v>42</v>
      </c>
      <c r="G316" s="111" t="s">
        <v>527</v>
      </c>
      <c r="H316" s="111">
        <v>6729</v>
      </c>
      <c r="I316" s="110" t="s">
        <v>722</v>
      </c>
      <c r="J316" s="102">
        <v>3</v>
      </c>
      <c r="K316" s="102">
        <v>6</v>
      </c>
      <c r="L316" s="102">
        <v>4</v>
      </c>
      <c r="M316" s="102">
        <v>4</v>
      </c>
      <c r="N316" s="102">
        <v>4</v>
      </c>
      <c r="O316" s="102">
        <v>0</v>
      </c>
      <c r="P316" s="102">
        <v>3</v>
      </c>
      <c r="Q316" s="102"/>
      <c r="R316" s="102"/>
      <c r="S316" s="102"/>
      <c r="T316" s="102"/>
      <c r="U316" s="102"/>
      <c r="V316" s="46">
        <f t="shared" si="121"/>
        <v>24</v>
      </c>
      <c r="W316" s="46">
        <v>0</v>
      </c>
      <c r="X316" s="120">
        <f t="shared" si="122"/>
        <v>39</v>
      </c>
      <c r="Y316" s="102">
        <v>9</v>
      </c>
      <c r="Z316" s="102">
        <v>4</v>
      </c>
      <c r="AA316" s="102">
        <v>5</v>
      </c>
      <c r="AB316" s="102">
        <v>8</v>
      </c>
      <c r="AC316" s="102">
        <v>4</v>
      </c>
      <c r="AD316" s="102">
        <v>0</v>
      </c>
      <c r="AE316" s="102">
        <v>0</v>
      </c>
      <c r="AF316" s="102"/>
      <c r="AG316" s="102"/>
      <c r="AH316" s="102"/>
      <c r="AI316" s="102"/>
      <c r="AJ316" s="102"/>
      <c r="AK316" s="46">
        <f t="shared" si="123"/>
        <v>30</v>
      </c>
      <c r="AL316" s="54">
        <v>0</v>
      </c>
      <c r="AM316" s="120">
        <f t="shared" si="124"/>
        <v>47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>
        <v>0</v>
      </c>
      <c r="AU316" s="102"/>
      <c r="AV316" s="102"/>
      <c r="AW316" s="102"/>
      <c r="AX316" s="102"/>
      <c r="AY316" s="102"/>
      <c r="AZ316" s="46">
        <f t="shared" si="125"/>
        <v>1</v>
      </c>
      <c r="BA316" s="54">
        <v>0</v>
      </c>
      <c r="BB316" s="120">
        <f t="shared" si="126"/>
        <v>1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>
        <v>0</v>
      </c>
      <c r="BJ316" s="102"/>
      <c r="BK316" s="102"/>
      <c r="BL316" s="102"/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>
        <v>0</v>
      </c>
      <c r="BY316" s="102"/>
      <c r="BZ316" s="102"/>
      <c r="CA316" s="102"/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8</v>
      </c>
      <c r="CL316" s="94">
        <f t="shared" si="114"/>
        <v>0</v>
      </c>
      <c r="CM316" s="94">
        <f t="shared" si="115"/>
        <v>3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55</v>
      </c>
      <c r="CU316" s="53">
        <f t="shared" si="134"/>
        <v>0</v>
      </c>
    </row>
    <row r="317" spans="1:99" x14ac:dyDescent="0.3">
      <c r="A317" s="110" t="s">
        <v>517</v>
      </c>
      <c r="B317" s="110" t="s">
        <v>144</v>
      </c>
      <c r="C317" s="111">
        <v>1391</v>
      </c>
      <c r="D317" s="110" t="s">
        <v>647</v>
      </c>
      <c r="E317" s="110" t="s">
        <v>517</v>
      </c>
      <c r="F317" s="110" t="s">
        <v>144</v>
      </c>
      <c r="G317" s="111" t="s">
        <v>527</v>
      </c>
      <c r="H317" s="111">
        <v>6730</v>
      </c>
      <c r="I317" s="110" t="s">
        <v>149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0</v>
      </c>
      <c r="P317" s="102">
        <v>0</v>
      </c>
      <c r="Q317" s="102"/>
      <c r="R317" s="102"/>
      <c r="S317" s="102"/>
      <c r="T317" s="102"/>
      <c r="U317" s="102"/>
      <c r="V317" s="46">
        <f t="shared" si="121"/>
        <v>1</v>
      </c>
      <c r="W317" s="46">
        <v>19</v>
      </c>
      <c r="X317" s="120">
        <f t="shared" si="122"/>
        <v>21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0</v>
      </c>
      <c r="AE317" s="102">
        <v>0</v>
      </c>
      <c r="AF317" s="102"/>
      <c r="AG317" s="102"/>
      <c r="AH317" s="102"/>
      <c r="AI317" s="102"/>
      <c r="AJ317" s="102"/>
      <c r="AK317" s="46">
        <f t="shared" si="123"/>
        <v>24</v>
      </c>
      <c r="AL317" s="54">
        <v>98.5</v>
      </c>
      <c r="AM317" s="120">
        <f t="shared" si="124"/>
        <v>139.5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>
        <v>0</v>
      </c>
      <c r="AU317" s="102"/>
      <c r="AV317" s="102"/>
      <c r="AW317" s="102"/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>
        <v>0</v>
      </c>
      <c r="BJ317" s="102"/>
      <c r="BK317" s="102"/>
      <c r="BL317" s="102"/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>
        <v>0</v>
      </c>
      <c r="BY317" s="102"/>
      <c r="BZ317" s="102"/>
      <c r="CA317" s="102"/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0</v>
      </c>
      <c r="CM317" s="94">
        <f t="shared" si="115"/>
        <v>0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25</v>
      </c>
      <c r="CU317" s="53">
        <f t="shared" si="134"/>
        <v>0.2</v>
      </c>
    </row>
    <row r="318" spans="1:99" x14ac:dyDescent="0.3">
      <c r="A318" s="110" t="s">
        <v>517</v>
      </c>
      <c r="B318" s="110" t="s">
        <v>144</v>
      </c>
      <c r="C318" s="111">
        <v>1391</v>
      </c>
      <c r="D318" s="110" t="s">
        <v>647</v>
      </c>
      <c r="E318" s="110" t="s">
        <v>517</v>
      </c>
      <c r="F318" s="110" t="s">
        <v>144</v>
      </c>
      <c r="G318" s="111" t="s">
        <v>529</v>
      </c>
      <c r="H318" s="111">
        <v>6731</v>
      </c>
      <c r="I318" s="110" t="s">
        <v>145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1</v>
      </c>
      <c r="P318" s="102">
        <v>0</v>
      </c>
      <c r="Q318" s="102"/>
      <c r="R318" s="102"/>
      <c r="S318" s="102"/>
      <c r="T318" s="102"/>
      <c r="U318" s="102"/>
      <c r="V318" s="46">
        <f t="shared" si="121"/>
        <v>39</v>
      </c>
      <c r="W318" s="46">
        <v>57</v>
      </c>
      <c r="X318" s="120">
        <f t="shared" si="122"/>
        <v>132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22</v>
      </c>
      <c r="AD318" s="102">
        <v>19</v>
      </c>
      <c r="AE318" s="102">
        <v>0</v>
      </c>
      <c r="AF318" s="102"/>
      <c r="AG318" s="102"/>
      <c r="AH318" s="102"/>
      <c r="AI318" s="102"/>
      <c r="AJ318" s="102"/>
      <c r="AK318" s="46">
        <f t="shared" si="123"/>
        <v>85</v>
      </c>
      <c r="AL318" s="54">
        <v>114</v>
      </c>
      <c r="AM318" s="120">
        <f t="shared" si="124"/>
        <v>258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>
        <v>0</v>
      </c>
      <c r="AU318" s="102"/>
      <c r="AV318" s="102"/>
      <c r="AW318" s="102"/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>
        <v>0</v>
      </c>
      <c r="BJ318" s="102"/>
      <c r="BK318" s="102"/>
      <c r="BL318" s="102"/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>
        <v>0</v>
      </c>
      <c r="BY318" s="102"/>
      <c r="BZ318" s="102"/>
      <c r="CA318" s="102"/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39</v>
      </c>
      <c r="CL318" s="94">
        <f t="shared" si="114"/>
        <v>20</v>
      </c>
      <c r="CM318" s="94">
        <f t="shared" si="115"/>
        <v>0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124</v>
      </c>
      <c r="CU318" s="53">
        <f t="shared" si="134"/>
        <v>0.71060171919770776</v>
      </c>
    </row>
    <row r="319" spans="1:99" x14ac:dyDescent="0.3">
      <c r="A319" s="110" t="s">
        <v>517</v>
      </c>
      <c r="B319" s="110" t="s">
        <v>219</v>
      </c>
      <c r="C319" s="111">
        <v>1391</v>
      </c>
      <c r="D319" s="110" t="s">
        <v>647</v>
      </c>
      <c r="E319" s="110" t="s">
        <v>517</v>
      </c>
      <c r="F319" s="110" t="s">
        <v>219</v>
      </c>
      <c r="G319" s="111" t="s">
        <v>527</v>
      </c>
      <c r="H319" s="111">
        <v>6740</v>
      </c>
      <c r="I319" s="110" t="s">
        <v>723</v>
      </c>
      <c r="J319" s="102">
        <v>0</v>
      </c>
      <c r="K319" s="102">
        <v>2</v>
      </c>
      <c r="L319" s="102">
        <v>0</v>
      </c>
      <c r="M319" s="102">
        <v>0</v>
      </c>
      <c r="N319" s="102">
        <v>16</v>
      </c>
      <c r="O319" s="102">
        <v>0</v>
      </c>
      <c r="P319" s="102">
        <v>1</v>
      </c>
      <c r="Q319" s="102"/>
      <c r="R319" s="102"/>
      <c r="S319" s="102"/>
      <c r="T319" s="102"/>
      <c r="U319" s="102"/>
      <c r="V319" s="46">
        <f t="shared" si="121"/>
        <v>19</v>
      </c>
      <c r="W319" s="46">
        <v>51</v>
      </c>
      <c r="X319" s="120">
        <f t="shared" si="122"/>
        <v>87</v>
      </c>
      <c r="Y319" s="102">
        <v>2</v>
      </c>
      <c r="Z319" s="102">
        <v>0</v>
      </c>
      <c r="AA319" s="102">
        <v>0</v>
      </c>
      <c r="AB319" s="102">
        <v>0</v>
      </c>
      <c r="AC319" s="102">
        <v>32</v>
      </c>
      <c r="AD319" s="102">
        <v>0</v>
      </c>
      <c r="AE319" s="102">
        <v>2</v>
      </c>
      <c r="AF319" s="102"/>
      <c r="AG319" s="102"/>
      <c r="AH319" s="102"/>
      <c r="AI319" s="102"/>
      <c r="AJ319" s="102"/>
      <c r="AK319" s="46">
        <f t="shared" si="123"/>
        <v>36</v>
      </c>
      <c r="AL319" s="54">
        <v>51.5</v>
      </c>
      <c r="AM319" s="120">
        <f t="shared" si="124"/>
        <v>121.5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>
        <v>0</v>
      </c>
      <c r="AU319" s="102"/>
      <c r="AV319" s="102"/>
      <c r="AW319" s="102"/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>
        <v>0</v>
      </c>
      <c r="BJ319" s="102"/>
      <c r="BK319" s="102"/>
      <c r="BL319" s="102"/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>
        <v>0</v>
      </c>
      <c r="BY319" s="102"/>
      <c r="BZ319" s="102"/>
      <c r="CA319" s="102"/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48</v>
      </c>
      <c r="CL319" s="94">
        <f t="shared" si="114"/>
        <v>0</v>
      </c>
      <c r="CM319" s="94">
        <f t="shared" si="115"/>
        <v>3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55</v>
      </c>
      <c r="CU319" s="53">
        <f t="shared" si="134"/>
        <v>0.53140096618357491</v>
      </c>
    </row>
    <row r="320" spans="1:99" x14ac:dyDescent="0.3">
      <c r="A320" s="110" t="s">
        <v>70</v>
      </c>
      <c r="B320" s="110" t="s">
        <v>71</v>
      </c>
      <c r="C320" s="111">
        <v>1672</v>
      </c>
      <c r="D320" s="110" t="s">
        <v>613</v>
      </c>
      <c r="E320" s="110" t="s">
        <v>70</v>
      </c>
      <c r="F320" s="110" t="s">
        <v>71</v>
      </c>
      <c r="G320" s="111" t="s">
        <v>527</v>
      </c>
      <c r="H320" s="111">
        <v>6763</v>
      </c>
      <c r="I320" s="110" t="s">
        <v>724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2</v>
      </c>
      <c r="P320" s="102">
        <v>3</v>
      </c>
      <c r="Q320" s="102"/>
      <c r="R320" s="102"/>
      <c r="S320" s="102"/>
      <c r="T320" s="102"/>
      <c r="U320" s="102"/>
      <c r="V320" s="46">
        <f t="shared" si="121"/>
        <v>19</v>
      </c>
      <c r="W320" s="46">
        <v>44.5</v>
      </c>
      <c r="X320" s="120">
        <f t="shared" si="122"/>
        <v>79.5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7</v>
      </c>
      <c r="AE320" s="102">
        <v>11</v>
      </c>
      <c r="AF320" s="102"/>
      <c r="AG320" s="102"/>
      <c r="AH320" s="102"/>
      <c r="AI320" s="102"/>
      <c r="AJ320" s="102"/>
      <c r="AK320" s="46">
        <f t="shared" si="123"/>
        <v>34</v>
      </c>
      <c r="AL320" s="54">
        <v>57.5</v>
      </c>
      <c r="AM320" s="120">
        <f t="shared" si="124"/>
        <v>121.5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>
        <v>0</v>
      </c>
      <c r="AU320" s="102"/>
      <c r="AV320" s="102"/>
      <c r="AW320" s="102"/>
      <c r="AX320" s="102"/>
      <c r="AY320" s="102"/>
      <c r="AZ320" s="46">
        <f t="shared" si="125"/>
        <v>2</v>
      </c>
      <c r="BA320" s="54">
        <v>3</v>
      </c>
      <c r="BB320" s="120">
        <f t="shared" si="126"/>
        <v>7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>
        <v>0</v>
      </c>
      <c r="BJ320" s="102"/>
      <c r="BK320" s="102"/>
      <c r="BL320" s="102"/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>
        <v>0</v>
      </c>
      <c r="BY320" s="102"/>
      <c r="BZ320" s="102"/>
      <c r="CA320" s="102"/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9</v>
      </c>
      <c r="CM320" s="94">
        <f t="shared" si="115"/>
        <v>14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55</v>
      </c>
      <c r="CU320" s="53">
        <f t="shared" si="134"/>
        <v>0.52380952380952384</v>
      </c>
    </row>
    <row r="321" spans="1:99" x14ac:dyDescent="0.3">
      <c r="A321" s="110" t="s">
        <v>70</v>
      </c>
      <c r="B321" s="110" t="s">
        <v>306</v>
      </c>
      <c r="C321" s="111">
        <v>1672</v>
      </c>
      <c r="D321" s="110" t="s">
        <v>613</v>
      </c>
      <c r="E321" s="110" t="s">
        <v>70</v>
      </c>
      <c r="F321" s="110" t="s">
        <v>306</v>
      </c>
      <c r="G321" s="111" t="s">
        <v>527</v>
      </c>
      <c r="H321" s="111">
        <v>6764</v>
      </c>
      <c r="I321" s="110" t="s">
        <v>725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>
        <v>0</v>
      </c>
      <c r="Q321" s="102"/>
      <c r="R321" s="102"/>
      <c r="S321" s="102"/>
      <c r="T321" s="102"/>
      <c r="U321" s="102"/>
      <c r="V321" s="46">
        <f t="shared" si="121"/>
        <v>19</v>
      </c>
      <c r="W321" s="46">
        <v>39</v>
      </c>
      <c r="X321" s="120">
        <f t="shared" si="122"/>
        <v>77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>
        <v>0</v>
      </c>
      <c r="AF321" s="102"/>
      <c r="AG321" s="102"/>
      <c r="AH321" s="102"/>
      <c r="AI321" s="102"/>
      <c r="AJ321" s="102"/>
      <c r="AK321" s="46">
        <f t="shared" si="123"/>
        <v>10</v>
      </c>
      <c r="AL321" s="54">
        <v>30.5</v>
      </c>
      <c r="AM321" s="120">
        <f t="shared" si="124"/>
        <v>48.5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>
        <v>0</v>
      </c>
      <c r="AU321" s="102"/>
      <c r="AV321" s="102"/>
      <c r="AW321" s="102"/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>
        <v>0</v>
      </c>
      <c r="BJ321" s="102"/>
      <c r="BK321" s="102"/>
      <c r="BL321" s="102"/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>
        <v>0</v>
      </c>
      <c r="BY321" s="102"/>
      <c r="BZ321" s="102"/>
      <c r="CA321" s="102"/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29</v>
      </c>
      <c r="CU321" s="53">
        <f t="shared" si="134"/>
        <v>0.41134751773049644</v>
      </c>
    </row>
    <row r="322" spans="1:99" x14ac:dyDescent="0.3">
      <c r="A322" s="110" t="s">
        <v>517</v>
      </c>
      <c r="B322" s="110" t="s">
        <v>42</v>
      </c>
      <c r="C322" s="111">
        <v>1391</v>
      </c>
      <c r="D322" s="110" t="s">
        <v>647</v>
      </c>
      <c r="E322" s="110" t="s">
        <v>517</v>
      </c>
      <c r="F322" s="110" t="s">
        <v>42</v>
      </c>
      <c r="G322" s="111" t="s">
        <v>527</v>
      </c>
      <c r="H322" s="111">
        <v>6765</v>
      </c>
      <c r="I322" s="110" t="s">
        <v>726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0</v>
      </c>
      <c r="P322" s="102">
        <v>0</v>
      </c>
      <c r="Q322" s="102"/>
      <c r="R322" s="102"/>
      <c r="S322" s="102"/>
      <c r="T322" s="102"/>
      <c r="U322" s="102"/>
      <c r="V322" s="46">
        <f t="shared" si="121"/>
        <v>1</v>
      </c>
      <c r="W322" s="46">
        <v>19.5</v>
      </c>
      <c r="X322" s="120">
        <f t="shared" si="122"/>
        <v>21.5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>
        <v>0</v>
      </c>
      <c r="AF322" s="102"/>
      <c r="AG322" s="102"/>
      <c r="AH322" s="102"/>
      <c r="AI322" s="102"/>
      <c r="AJ322" s="102"/>
      <c r="AK322" s="46">
        <f t="shared" si="123"/>
        <v>2</v>
      </c>
      <c r="AL322" s="54">
        <v>21</v>
      </c>
      <c r="AM322" s="120">
        <f t="shared" si="124"/>
        <v>25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>
        <v>0</v>
      </c>
      <c r="AU322" s="102"/>
      <c r="AV322" s="102"/>
      <c r="AW322" s="102"/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>
        <v>0</v>
      </c>
      <c r="BJ322" s="102"/>
      <c r="BK322" s="102"/>
      <c r="BL322" s="102"/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>
        <v>0</v>
      </c>
      <c r="BY322" s="102"/>
      <c r="BZ322" s="102"/>
      <c r="CA322" s="102"/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0</v>
      </c>
      <c r="CM322" s="94">
        <f t="shared" si="115"/>
        <v>0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3</v>
      </c>
      <c r="CU322" s="53">
        <f t="shared" si="134"/>
        <v>7.407407407407407E-2</v>
      </c>
    </row>
    <row r="323" spans="1:99" x14ac:dyDescent="0.3">
      <c r="A323" s="110" t="s">
        <v>5</v>
      </c>
      <c r="B323" s="110" t="s">
        <v>271</v>
      </c>
      <c r="C323" s="111">
        <v>870</v>
      </c>
      <c r="D323" s="110" t="s">
        <v>540</v>
      </c>
      <c r="E323" s="110" t="s">
        <v>515</v>
      </c>
      <c r="F323" s="110" t="s">
        <v>458</v>
      </c>
      <c r="G323" s="111" t="s">
        <v>547</v>
      </c>
      <c r="H323" s="111">
        <v>6794</v>
      </c>
      <c r="I323" s="110" t="s">
        <v>727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>
        <v>0</v>
      </c>
      <c r="Q323" s="102"/>
      <c r="R323" s="102"/>
      <c r="S323" s="102"/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16</v>
      </c>
      <c r="AC323" s="102">
        <v>72</v>
      </c>
      <c r="AD323" s="102">
        <v>35</v>
      </c>
      <c r="AE323" s="102">
        <v>16</v>
      </c>
      <c r="AF323" s="102"/>
      <c r="AG323" s="102"/>
      <c r="AH323" s="102"/>
      <c r="AI323" s="102"/>
      <c r="AJ323" s="102"/>
      <c r="AK323" s="46">
        <f t="shared" si="123"/>
        <v>168</v>
      </c>
      <c r="AL323" s="54">
        <v>25</v>
      </c>
      <c r="AM323" s="120">
        <f t="shared" si="124"/>
        <v>354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>
        <v>0</v>
      </c>
      <c r="AU323" s="102"/>
      <c r="AV323" s="102"/>
      <c r="AW323" s="102"/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>
        <v>0</v>
      </c>
      <c r="BJ323" s="102"/>
      <c r="BK323" s="102"/>
      <c r="BL323" s="102"/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>
        <v>0</v>
      </c>
      <c r="BY323" s="102"/>
      <c r="BZ323" s="102"/>
      <c r="CA323" s="102"/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16</v>
      </c>
      <c r="CK323" s="94">
        <f t="shared" si="113"/>
        <v>72</v>
      </c>
      <c r="CL323" s="94">
        <f t="shared" si="114"/>
        <v>35</v>
      </c>
      <c r="CM323" s="94">
        <f t="shared" si="115"/>
        <v>16</v>
      </c>
      <c r="CN323" s="94">
        <f t="shared" si="116"/>
        <v>0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170</v>
      </c>
      <c r="CU323" s="53">
        <f t="shared" si="134"/>
        <v>1.4912280701754386</v>
      </c>
    </row>
    <row r="324" spans="1:99" x14ac:dyDescent="0.3">
      <c r="A324" s="110" t="s">
        <v>517</v>
      </c>
      <c r="B324" s="110" t="s">
        <v>172</v>
      </c>
      <c r="C324" s="111">
        <v>1391</v>
      </c>
      <c r="D324" s="110" t="s">
        <v>647</v>
      </c>
      <c r="E324" s="110" t="s">
        <v>517</v>
      </c>
      <c r="F324" s="110" t="s">
        <v>172</v>
      </c>
      <c r="G324" s="111" t="s">
        <v>527</v>
      </c>
      <c r="H324" s="111">
        <v>6826</v>
      </c>
      <c r="I324" s="110" t="s">
        <v>175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>
        <v>0</v>
      </c>
      <c r="Q324" s="102"/>
      <c r="R324" s="102"/>
      <c r="S324" s="102"/>
      <c r="T324" s="102"/>
      <c r="U324" s="102"/>
      <c r="V324" s="46">
        <f t="shared" si="121"/>
        <v>2</v>
      </c>
      <c r="W324" s="46">
        <v>35</v>
      </c>
      <c r="X324" s="120">
        <f t="shared" si="122"/>
        <v>39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>
        <v>5</v>
      </c>
      <c r="AF324" s="102"/>
      <c r="AG324" s="102"/>
      <c r="AH324" s="102"/>
      <c r="AI324" s="102"/>
      <c r="AJ324" s="102"/>
      <c r="AK324" s="46">
        <f t="shared" si="123"/>
        <v>90</v>
      </c>
      <c r="AL324" s="54">
        <v>51.5</v>
      </c>
      <c r="AM324" s="120">
        <f t="shared" si="124"/>
        <v>213.5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>
        <v>0</v>
      </c>
      <c r="AU324" s="102"/>
      <c r="AV324" s="102"/>
      <c r="AW324" s="102"/>
      <c r="AX324" s="102"/>
      <c r="AY324" s="102"/>
      <c r="AZ324" s="46">
        <f t="shared" si="125"/>
        <v>1</v>
      </c>
      <c r="BA324" s="54">
        <v>0.5</v>
      </c>
      <c r="BB324" s="120">
        <f t="shared" si="126"/>
        <v>2.5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>
        <v>0</v>
      </c>
      <c r="BJ324" s="102"/>
      <c r="BK324" s="102"/>
      <c r="BL324" s="102"/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>
        <v>0</v>
      </c>
      <c r="BY324" s="102"/>
      <c r="BZ324" s="102"/>
      <c r="CA324" s="102"/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5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93</v>
      </c>
      <c r="CU324" s="53">
        <f t="shared" si="134"/>
        <v>1.0628571428571429</v>
      </c>
    </row>
    <row r="325" spans="1:99" x14ac:dyDescent="0.3">
      <c r="A325" s="110" t="s">
        <v>5</v>
      </c>
      <c r="B325" s="110" t="s">
        <v>271</v>
      </c>
      <c r="C325" s="111">
        <v>870</v>
      </c>
      <c r="D325" s="110" t="s">
        <v>540</v>
      </c>
      <c r="E325" s="110" t="s">
        <v>515</v>
      </c>
      <c r="F325" s="110" t="s">
        <v>458</v>
      </c>
      <c r="G325" s="111" t="s">
        <v>527</v>
      </c>
      <c r="H325" s="111">
        <v>6846</v>
      </c>
      <c r="I325" s="110" t="s">
        <v>285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>
        <v>5</v>
      </c>
      <c r="Q325" s="102"/>
      <c r="R325" s="102"/>
      <c r="S325" s="102"/>
      <c r="T325" s="102"/>
      <c r="U325" s="102"/>
      <c r="V325" s="46">
        <f t="shared" si="121"/>
        <v>15</v>
      </c>
      <c r="W325" s="46">
        <v>22</v>
      </c>
      <c r="X325" s="120">
        <f t="shared" si="122"/>
        <v>49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>
        <v>1</v>
      </c>
      <c r="AF325" s="102"/>
      <c r="AG325" s="102"/>
      <c r="AH325" s="102"/>
      <c r="AI325" s="102"/>
      <c r="AJ325" s="102"/>
      <c r="AK325" s="46">
        <f t="shared" si="123"/>
        <v>4</v>
      </c>
      <c r="AL325" s="54">
        <v>22</v>
      </c>
      <c r="AM325" s="120">
        <f t="shared" si="124"/>
        <v>29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>
        <v>0</v>
      </c>
      <c r="AU325" s="102"/>
      <c r="AV325" s="102"/>
      <c r="AW325" s="102"/>
      <c r="AX325" s="102"/>
      <c r="AY325" s="102"/>
      <c r="AZ325" s="46">
        <f t="shared" si="125"/>
        <v>0</v>
      </c>
      <c r="BA325" s="54">
        <v>2</v>
      </c>
      <c r="BB325" s="120">
        <f t="shared" si="126"/>
        <v>2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>
        <v>0</v>
      </c>
      <c r="BJ325" s="102"/>
      <c r="BK325" s="102"/>
      <c r="BL325" s="102"/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>
        <v>0</v>
      </c>
      <c r="BY325" s="102"/>
      <c r="BZ325" s="102"/>
      <c r="CA325" s="102"/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6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19</v>
      </c>
      <c r="CU325" s="53">
        <f t="shared" si="134"/>
        <v>0.40425531914893614</v>
      </c>
    </row>
    <row r="326" spans="1:99" x14ac:dyDescent="0.3">
      <c r="A326" s="110" t="s">
        <v>517</v>
      </c>
      <c r="B326" s="110" t="s">
        <v>59</v>
      </c>
      <c r="C326" s="111">
        <v>1391</v>
      </c>
      <c r="D326" s="110" t="s">
        <v>647</v>
      </c>
      <c r="E326" s="110" t="s">
        <v>517</v>
      </c>
      <c r="F326" s="110" t="s">
        <v>59</v>
      </c>
      <c r="G326" s="111" t="s">
        <v>527</v>
      </c>
      <c r="H326" s="111">
        <v>6847</v>
      </c>
      <c r="I326" s="110" t="s">
        <v>61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>
        <v>0</v>
      </c>
      <c r="Q326" s="102"/>
      <c r="R326" s="102"/>
      <c r="S326" s="102"/>
      <c r="T326" s="102"/>
      <c r="U326" s="102"/>
      <c r="V326" s="46">
        <f t="shared" si="121"/>
        <v>8</v>
      </c>
      <c r="W326" s="46">
        <v>73.5</v>
      </c>
      <c r="X326" s="120">
        <f t="shared" si="122"/>
        <v>88.5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>
        <v>0</v>
      </c>
      <c r="AF326" s="102"/>
      <c r="AG326" s="102"/>
      <c r="AH326" s="102"/>
      <c r="AI326" s="102"/>
      <c r="AJ326" s="102"/>
      <c r="AK326" s="46">
        <f t="shared" si="123"/>
        <v>1</v>
      </c>
      <c r="AL326" s="54">
        <v>47.5</v>
      </c>
      <c r="AM326" s="120">
        <f t="shared" si="124"/>
        <v>49.5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>
        <v>0</v>
      </c>
      <c r="AU326" s="102"/>
      <c r="AV326" s="102"/>
      <c r="AW326" s="102"/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>
        <v>0</v>
      </c>
      <c r="BJ326" s="102"/>
      <c r="BK326" s="102"/>
      <c r="BL326" s="102"/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>
        <v>0</v>
      </c>
      <c r="BY326" s="102"/>
      <c r="BZ326" s="102"/>
      <c r="CA326" s="102"/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11</v>
      </c>
      <c r="CU326" s="53">
        <f t="shared" si="134"/>
        <v>7.857142857142857E-2</v>
      </c>
    </row>
    <row r="327" spans="1:99" x14ac:dyDescent="0.3">
      <c r="A327" s="110" t="s">
        <v>5</v>
      </c>
      <c r="B327" s="110" t="s">
        <v>49</v>
      </c>
      <c r="C327" s="111">
        <v>870</v>
      </c>
      <c r="D327" s="110" t="s">
        <v>540</v>
      </c>
      <c r="E327" s="110" t="s">
        <v>515</v>
      </c>
      <c r="F327" s="110" t="s">
        <v>49</v>
      </c>
      <c r="G327" s="111" t="s">
        <v>527</v>
      </c>
      <c r="H327" s="111">
        <v>6848</v>
      </c>
      <c r="I327" s="110" t="s">
        <v>53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>
        <v>0</v>
      </c>
      <c r="Q327" s="102"/>
      <c r="R327" s="102"/>
      <c r="S327" s="102"/>
      <c r="T327" s="102"/>
      <c r="U327" s="102"/>
      <c r="V327" s="46">
        <f t="shared" si="121"/>
        <v>4</v>
      </c>
      <c r="W327" s="46">
        <v>2</v>
      </c>
      <c r="X327" s="120">
        <f t="shared" si="122"/>
        <v>9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>
        <v>2</v>
      </c>
      <c r="AF327" s="102"/>
      <c r="AG327" s="102"/>
      <c r="AH327" s="102"/>
      <c r="AI327" s="102"/>
      <c r="AJ327" s="102"/>
      <c r="AK327" s="46">
        <f t="shared" si="123"/>
        <v>19</v>
      </c>
      <c r="AL327" s="54">
        <v>15</v>
      </c>
      <c r="AM327" s="120">
        <f t="shared" si="124"/>
        <v>49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>
        <v>0</v>
      </c>
      <c r="AU327" s="102"/>
      <c r="AV327" s="102"/>
      <c r="AW327" s="102"/>
      <c r="AX327" s="102"/>
      <c r="AY327" s="102"/>
      <c r="AZ327" s="46">
        <f t="shared" si="125"/>
        <v>1</v>
      </c>
      <c r="BA327" s="54">
        <v>0</v>
      </c>
      <c r="BB327" s="120">
        <f t="shared" si="126"/>
        <v>2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>
        <v>0</v>
      </c>
      <c r="BJ327" s="102"/>
      <c r="BK327" s="102"/>
      <c r="BL327" s="102"/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>
        <v>0</v>
      </c>
      <c r="BY327" s="102"/>
      <c r="BZ327" s="102"/>
      <c r="CA327" s="102"/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2</v>
      </c>
      <c r="CN327" s="94">
        <f t="shared" ref="CN327:CN390" si="141">+Q327+AF327+AU327+BJ327+BY327</f>
        <v>0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24</v>
      </c>
      <c r="CU327" s="53">
        <f t="shared" si="134"/>
        <v>1.411764705882353</v>
      </c>
    </row>
    <row r="328" spans="1:99" x14ac:dyDescent="0.3">
      <c r="A328" s="110" t="s">
        <v>193</v>
      </c>
      <c r="B328" s="110" t="s">
        <v>363</v>
      </c>
      <c r="C328" s="111">
        <v>1714</v>
      </c>
      <c r="D328" s="110" t="s">
        <v>581</v>
      </c>
      <c r="E328" s="110" t="s">
        <v>193</v>
      </c>
      <c r="F328" s="110" t="s">
        <v>365</v>
      </c>
      <c r="G328" s="111" t="s">
        <v>527</v>
      </c>
      <c r="H328" s="111">
        <v>6924</v>
      </c>
      <c r="I328" s="110" t="s">
        <v>368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>
        <v>0</v>
      </c>
      <c r="Q328" s="102"/>
      <c r="R328" s="102"/>
      <c r="S328" s="102"/>
      <c r="T328" s="102"/>
      <c r="U328" s="102"/>
      <c r="V328" s="46">
        <f t="shared" ref="V328:V391" si="146">SUM(J328:U328)</f>
        <v>0</v>
      </c>
      <c r="W328" s="46">
        <v>1.5</v>
      </c>
      <c r="X328" s="120">
        <f t="shared" ref="X328:X391" si="147">SUM(L328:W328)</f>
        <v>1.5</v>
      </c>
      <c r="Y328" s="102">
        <v>0</v>
      </c>
      <c r="Z328" s="102">
        <v>0</v>
      </c>
      <c r="AA328" s="102">
        <v>0</v>
      </c>
      <c r="AB328" s="102">
        <v>0</v>
      </c>
      <c r="AC328" s="102">
        <v>2</v>
      </c>
      <c r="AD328" s="102">
        <v>0</v>
      </c>
      <c r="AE328" s="102">
        <v>0</v>
      </c>
      <c r="AF328" s="102"/>
      <c r="AG328" s="102"/>
      <c r="AH328" s="102"/>
      <c r="AI328" s="102"/>
      <c r="AJ328" s="102"/>
      <c r="AK328" s="46">
        <f t="shared" ref="AK328:AK391" si="148">SUM(Y328:AJ328)</f>
        <v>2</v>
      </c>
      <c r="AL328" s="54">
        <v>35.5</v>
      </c>
      <c r="AM328" s="120">
        <f t="shared" ref="AM328:AM391" si="149">SUM(AA328:AL328)</f>
        <v>39.5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>
        <v>0</v>
      </c>
      <c r="AU328" s="102"/>
      <c r="AV328" s="102"/>
      <c r="AW328" s="102"/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>
        <v>0</v>
      </c>
      <c r="BJ328" s="102"/>
      <c r="BK328" s="102"/>
      <c r="BL328" s="102"/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>
        <v>0</v>
      </c>
      <c r="BY328" s="102"/>
      <c r="BZ328" s="102"/>
      <c r="CA328" s="102"/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2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2</v>
      </c>
      <c r="CU328" s="53">
        <f t="shared" ref="CU328:CU391" si="159">IFERROR(CT328/CS328,0)</f>
        <v>5.3333333333333337E-2</v>
      </c>
    </row>
    <row r="329" spans="1:99" x14ac:dyDescent="0.3">
      <c r="A329" s="110" t="s">
        <v>5</v>
      </c>
      <c r="B329" s="110" t="s">
        <v>106</v>
      </c>
      <c r="C329" s="111">
        <v>870</v>
      </c>
      <c r="D329" s="110" t="s">
        <v>540</v>
      </c>
      <c r="E329" s="110" t="s">
        <v>515</v>
      </c>
      <c r="F329" s="110" t="s">
        <v>457</v>
      </c>
      <c r="G329" s="111" t="s">
        <v>527</v>
      </c>
      <c r="H329" s="111">
        <v>6945</v>
      </c>
      <c r="I329" s="110" t="s">
        <v>728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>
        <v>0</v>
      </c>
      <c r="Q329" s="102"/>
      <c r="R329" s="102"/>
      <c r="S329" s="102"/>
      <c r="T329" s="102"/>
      <c r="U329" s="102"/>
      <c r="V329" s="46">
        <f t="shared" si="146"/>
        <v>1</v>
      </c>
      <c r="W329" s="46">
        <v>8</v>
      </c>
      <c r="X329" s="120">
        <f t="shared" si="147"/>
        <v>10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>
        <v>12</v>
      </c>
      <c r="AF329" s="102"/>
      <c r="AG329" s="102"/>
      <c r="AH329" s="102"/>
      <c r="AI329" s="102"/>
      <c r="AJ329" s="102"/>
      <c r="AK329" s="46">
        <f t="shared" si="148"/>
        <v>41</v>
      </c>
      <c r="AL329" s="54">
        <v>56</v>
      </c>
      <c r="AM329" s="120">
        <f t="shared" si="149"/>
        <v>126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>
        <v>0</v>
      </c>
      <c r="AU329" s="102"/>
      <c r="AV329" s="102"/>
      <c r="AW329" s="102"/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>
        <v>0</v>
      </c>
      <c r="BJ329" s="102"/>
      <c r="BK329" s="102"/>
      <c r="BL329" s="102"/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>
        <v>0</v>
      </c>
      <c r="BY329" s="102"/>
      <c r="BZ329" s="102"/>
      <c r="CA329" s="102"/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12</v>
      </c>
      <c r="CN329" s="94">
        <f t="shared" si="141"/>
        <v>0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42</v>
      </c>
      <c r="CU329" s="53">
        <f t="shared" si="159"/>
        <v>0.65625</v>
      </c>
    </row>
    <row r="330" spans="1:99" x14ac:dyDescent="0.3">
      <c r="A330" s="110" t="s">
        <v>5</v>
      </c>
      <c r="B330" s="110" t="s">
        <v>99</v>
      </c>
      <c r="C330" s="111">
        <v>870</v>
      </c>
      <c r="D330" s="110" t="s">
        <v>540</v>
      </c>
      <c r="E330" s="110" t="s">
        <v>506</v>
      </c>
      <c r="F330" s="110" t="s">
        <v>164</v>
      </c>
      <c r="G330" s="111" t="s">
        <v>527</v>
      </c>
      <c r="H330" s="111">
        <v>6946</v>
      </c>
      <c r="I330" s="110" t="s">
        <v>105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>
        <v>10</v>
      </c>
      <c r="Q330" s="102"/>
      <c r="R330" s="102"/>
      <c r="S330" s="102"/>
      <c r="T330" s="102"/>
      <c r="U330" s="102"/>
      <c r="V330" s="46">
        <f t="shared" si="146"/>
        <v>38</v>
      </c>
      <c r="W330" s="46">
        <v>37</v>
      </c>
      <c r="X330" s="120">
        <f t="shared" si="147"/>
        <v>108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>
        <v>0</v>
      </c>
      <c r="AF330" s="102"/>
      <c r="AG330" s="102"/>
      <c r="AH330" s="102"/>
      <c r="AI330" s="102"/>
      <c r="AJ330" s="102"/>
      <c r="AK330" s="46">
        <f t="shared" si="148"/>
        <v>11</v>
      </c>
      <c r="AL330" s="54">
        <v>5</v>
      </c>
      <c r="AM330" s="120">
        <f t="shared" si="149"/>
        <v>21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>
        <v>0</v>
      </c>
      <c r="AU330" s="102"/>
      <c r="AV330" s="102"/>
      <c r="AW330" s="102"/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>
        <v>0</v>
      </c>
      <c r="BJ330" s="102"/>
      <c r="BK330" s="102"/>
      <c r="BL330" s="102"/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>
        <v>0</v>
      </c>
      <c r="BY330" s="102"/>
      <c r="BZ330" s="102"/>
      <c r="CA330" s="102"/>
      <c r="CB330" s="102"/>
      <c r="CC330" s="102"/>
      <c r="CD330" s="51">
        <f t="shared" si="154"/>
        <v>1</v>
      </c>
      <c r="CE330" s="54">
        <v>1.5</v>
      </c>
      <c r="CF330" s="120">
        <f t="shared" si="155"/>
        <v>3.5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10</v>
      </c>
      <c r="CN330" s="94">
        <f t="shared" si="141"/>
        <v>0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50</v>
      </c>
      <c r="CU330" s="53">
        <f t="shared" si="159"/>
        <v>1.1494252873563218</v>
      </c>
    </row>
    <row r="331" spans="1:99" x14ac:dyDescent="0.3">
      <c r="A331" s="110" t="s">
        <v>70</v>
      </c>
      <c r="B331" s="110" t="s">
        <v>306</v>
      </c>
      <c r="C331" s="111">
        <v>1672</v>
      </c>
      <c r="D331" s="110" t="s">
        <v>613</v>
      </c>
      <c r="E331" s="110" t="s">
        <v>70</v>
      </c>
      <c r="F331" s="110" t="s">
        <v>306</v>
      </c>
      <c r="G331" s="111" t="s">
        <v>527</v>
      </c>
      <c r="H331" s="111">
        <v>6964</v>
      </c>
      <c r="I331" s="110" t="s">
        <v>729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>
        <v>1</v>
      </c>
      <c r="Q331" s="102"/>
      <c r="R331" s="102"/>
      <c r="S331" s="102"/>
      <c r="T331" s="102"/>
      <c r="U331" s="102"/>
      <c r="V331" s="46">
        <f t="shared" si="146"/>
        <v>24</v>
      </c>
      <c r="W331" s="46">
        <v>8</v>
      </c>
      <c r="X331" s="120">
        <f t="shared" si="147"/>
        <v>44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>
        <v>0</v>
      </c>
      <c r="AF331" s="102"/>
      <c r="AG331" s="102"/>
      <c r="AH331" s="102"/>
      <c r="AI331" s="102"/>
      <c r="AJ331" s="102"/>
      <c r="AK331" s="46">
        <f t="shared" si="148"/>
        <v>9</v>
      </c>
      <c r="AL331" s="54">
        <v>20.5</v>
      </c>
      <c r="AM331" s="120">
        <f t="shared" si="149"/>
        <v>36.5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>
        <v>0</v>
      </c>
      <c r="AU331" s="102"/>
      <c r="AV331" s="102"/>
      <c r="AW331" s="102"/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>
        <v>0</v>
      </c>
      <c r="BJ331" s="102"/>
      <c r="BK331" s="102"/>
      <c r="BL331" s="102"/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>
        <v>0</v>
      </c>
      <c r="BY331" s="102"/>
      <c r="BZ331" s="102"/>
      <c r="CA331" s="102"/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1</v>
      </c>
      <c r="CN331" s="94">
        <f t="shared" si="141"/>
        <v>0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33</v>
      </c>
      <c r="CU331" s="53">
        <f t="shared" si="159"/>
        <v>1.1578947368421053</v>
      </c>
    </row>
    <row r="332" spans="1:99" x14ac:dyDescent="0.3">
      <c r="A332" s="110" t="s">
        <v>463</v>
      </c>
      <c r="B332" s="110" t="s">
        <v>324</v>
      </c>
      <c r="C332" s="111">
        <v>871</v>
      </c>
      <c r="D332" s="110" t="s">
        <v>634</v>
      </c>
      <c r="E332" s="110" t="s">
        <v>463</v>
      </c>
      <c r="F332" s="110" t="s">
        <v>324</v>
      </c>
      <c r="G332" s="111" t="s">
        <v>527</v>
      </c>
      <c r="H332" s="111">
        <v>6992</v>
      </c>
      <c r="I332" s="110" t="s">
        <v>730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>
        <v>0</v>
      </c>
      <c r="Q332" s="102"/>
      <c r="R332" s="102"/>
      <c r="S332" s="102"/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>
        <v>1</v>
      </c>
      <c r="AF332" s="102"/>
      <c r="AG332" s="102"/>
      <c r="AH332" s="102"/>
      <c r="AI332" s="102"/>
      <c r="AJ332" s="102"/>
      <c r="AK332" s="46">
        <f t="shared" si="148"/>
        <v>37</v>
      </c>
      <c r="AL332" s="54">
        <v>86.5</v>
      </c>
      <c r="AM332" s="120">
        <f t="shared" si="149"/>
        <v>145.5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>
        <v>0</v>
      </c>
      <c r="AU332" s="102"/>
      <c r="AV332" s="102"/>
      <c r="AW332" s="102"/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>
        <v>0</v>
      </c>
      <c r="BJ332" s="102"/>
      <c r="BK332" s="102"/>
      <c r="BL332" s="102"/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>
        <v>0</v>
      </c>
      <c r="BY332" s="102"/>
      <c r="BZ332" s="102"/>
      <c r="CA332" s="102"/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1</v>
      </c>
      <c r="CN332" s="94">
        <f t="shared" si="141"/>
        <v>0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38</v>
      </c>
      <c r="CU332" s="53">
        <f t="shared" si="159"/>
        <v>0.43930635838150289</v>
      </c>
    </row>
    <row r="333" spans="1:99" x14ac:dyDescent="0.3">
      <c r="A333" s="110" t="s">
        <v>517</v>
      </c>
      <c r="B333" s="110" t="s">
        <v>172</v>
      </c>
      <c r="C333" s="111">
        <v>1391</v>
      </c>
      <c r="D333" s="110" t="s">
        <v>647</v>
      </c>
      <c r="E333" s="110" t="s">
        <v>517</v>
      </c>
      <c r="F333" s="110" t="s">
        <v>172</v>
      </c>
      <c r="G333" s="111" t="s">
        <v>527</v>
      </c>
      <c r="H333" s="111">
        <v>7014</v>
      </c>
      <c r="I333" s="110" t="s">
        <v>171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>
        <v>0</v>
      </c>
      <c r="Q333" s="102"/>
      <c r="R333" s="102"/>
      <c r="S333" s="102"/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>
        <v>3</v>
      </c>
      <c r="AF333" s="102"/>
      <c r="AG333" s="102"/>
      <c r="AH333" s="102"/>
      <c r="AI333" s="102"/>
      <c r="AJ333" s="102"/>
      <c r="AK333" s="46">
        <f t="shared" si="148"/>
        <v>10</v>
      </c>
      <c r="AL333" s="54">
        <v>3</v>
      </c>
      <c r="AM333" s="120">
        <f t="shared" si="149"/>
        <v>16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>
        <v>0</v>
      </c>
      <c r="AU333" s="102"/>
      <c r="AV333" s="102"/>
      <c r="AW333" s="102"/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>
        <v>0</v>
      </c>
      <c r="BJ333" s="102"/>
      <c r="BK333" s="102"/>
      <c r="BL333" s="102"/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>
        <v>0</v>
      </c>
      <c r="BY333" s="102"/>
      <c r="BZ333" s="102"/>
      <c r="CA333" s="102"/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3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10</v>
      </c>
      <c r="CU333" s="53">
        <f t="shared" si="159"/>
        <v>1</v>
      </c>
    </row>
    <row r="334" spans="1:99" x14ac:dyDescent="0.3">
      <c r="A334" s="110" t="s">
        <v>70</v>
      </c>
      <c r="B334" s="110" t="s">
        <v>203</v>
      </c>
      <c r="C334" s="111">
        <v>1672</v>
      </c>
      <c r="D334" s="110" t="s">
        <v>613</v>
      </c>
      <c r="E334" s="110" t="s">
        <v>70</v>
      </c>
      <c r="F334" s="110" t="s">
        <v>203</v>
      </c>
      <c r="G334" s="111" t="s">
        <v>527</v>
      </c>
      <c r="H334" s="111">
        <v>7035</v>
      </c>
      <c r="I334" s="110" t="s">
        <v>731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>
        <v>0</v>
      </c>
      <c r="Q334" s="102"/>
      <c r="R334" s="102"/>
      <c r="S334" s="102"/>
      <c r="T334" s="102"/>
      <c r="U334" s="102"/>
      <c r="V334" s="46">
        <f t="shared" si="146"/>
        <v>15</v>
      </c>
      <c r="W334" s="46">
        <v>5.5</v>
      </c>
      <c r="X334" s="120">
        <f t="shared" si="147"/>
        <v>29.5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11</v>
      </c>
      <c r="AE334" s="102">
        <v>2</v>
      </c>
      <c r="AF334" s="102"/>
      <c r="AG334" s="102"/>
      <c r="AH334" s="102"/>
      <c r="AI334" s="102"/>
      <c r="AJ334" s="102"/>
      <c r="AK334" s="46">
        <f t="shared" si="148"/>
        <v>36</v>
      </c>
      <c r="AL334" s="54">
        <v>30.5</v>
      </c>
      <c r="AM334" s="120">
        <f t="shared" si="149"/>
        <v>95.5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>
        <v>0</v>
      </c>
      <c r="AU334" s="102"/>
      <c r="AV334" s="102"/>
      <c r="AW334" s="102"/>
      <c r="AX334" s="102"/>
      <c r="AY334" s="102"/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>
        <v>0</v>
      </c>
      <c r="BJ334" s="102"/>
      <c r="BK334" s="102"/>
      <c r="BL334" s="102"/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>
        <v>0</v>
      </c>
      <c r="BY334" s="102"/>
      <c r="BZ334" s="102"/>
      <c r="CA334" s="102"/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13</v>
      </c>
      <c r="CM334" s="94">
        <f t="shared" si="140"/>
        <v>2</v>
      </c>
      <c r="CN334" s="94">
        <f t="shared" si="141"/>
        <v>0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53</v>
      </c>
      <c r="CU334" s="53">
        <f t="shared" si="159"/>
        <v>1.4133333333333333</v>
      </c>
    </row>
    <row r="335" spans="1:99" x14ac:dyDescent="0.3">
      <c r="A335" s="110" t="s">
        <v>193</v>
      </c>
      <c r="B335" s="110" t="s">
        <v>192</v>
      </c>
      <c r="C335" s="111">
        <v>1714</v>
      </c>
      <c r="D335" s="110" t="s">
        <v>581</v>
      </c>
      <c r="E335" s="110" t="s">
        <v>193</v>
      </c>
      <c r="F335" s="110" t="s">
        <v>192</v>
      </c>
      <c r="G335" s="111" t="s">
        <v>527</v>
      </c>
      <c r="H335" s="111">
        <v>7041</v>
      </c>
      <c r="I335" s="110" t="s">
        <v>732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>
        <v>0</v>
      </c>
      <c r="Q335" s="102"/>
      <c r="R335" s="102"/>
      <c r="S335" s="102"/>
      <c r="T335" s="102"/>
      <c r="U335" s="102"/>
      <c r="V335" s="46">
        <f t="shared" si="146"/>
        <v>12</v>
      </c>
      <c r="W335" s="46">
        <v>90.5</v>
      </c>
      <c r="X335" s="120">
        <f t="shared" si="147"/>
        <v>114.5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>
        <v>0</v>
      </c>
      <c r="AF335" s="102"/>
      <c r="AG335" s="102"/>
      <c r="AH335" s="102"/>
      <c r="AI335" s="102"/>
      <c r="AJ335" s="102"/>
      <c r="AK335" s="46">
        <f t="shared" si="148"/>
        <v>54</v>
      </c>
      <c r="AL335" s="54">
        <v>68</v>
      </c>
      <c r="AM335" s="120">
        <f t="shared" si="149"/>
        <v>166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>
        <v>0</v>
      </c>
      <c r="AU335" s="102"/>
      <c r="AV335" s="102"/>
      <c r="AW335" s="102"/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>
        <v>0</v>
      </c>
      <c r="BJ335" s="102"/>
      <c r="BK335" s="102"/>
      <c r="BL335" s="102"/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>
        <v>0</v>
      </c>
      <c r="BY335" s="102"/>
      <c r="BZ335" s="102"/>
      <c r="CA335" s="102"/>
      <c r="CB335" s="102"/>
      <c r="CC335" s="102"/>
      <c r="CD335" s="51">
        <f t="shared" si="154"/>
        <v>1</v>
      </c>
      <c r="CE335" s="54">
        <v>1</v>
      </c>
      <c r="CF335" s="120">
        <f t="shared" si="155"/>
        <v>3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0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67</v>
      </c>
      <c r="CU335" s="53">
        <f t="shared" si="159"/>
        <v>0.41230769230769232</v>
      </c>
    </row>
    <row r="336" spans="1:99" x14ac:dyDescent="0.3">
      <c r="A336" s="110" t="s">
        <v>463</v>
      </c>
      <c r="B336" s="110" t="s">
        <v>385</v>
      </c>
      <c r="C336" s="111">
        <v>871</v>
      </c>
      <c r="D336" s="110" t="s">
        <v>634</v>
      </c>
      <c r="E336" s="110" t="s">
        <v>463</v>
      </c>
      <c r="F336" s="110" t="s">
        <v>385</v>
      </c>
      <c r="G336" s="111" t="s">
        <v>527</v>
      </c>
      <c r="H336" s="111">
        <v>7131</v>
      </c>
      <c r="I336" s="110" t="s">
        <v>733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>
        <v>0</v>
      </c>
      <c r="Q336" s="102"/>
      <c r="R336" s="102"/>
      <c r="S336" s="102"/>
      <c r="T336" s="102"/>
      <c r="U336" s="102"/>
      <c r="V336" s="46">
        <f t="shared" si="146"/>
        <v>3</v>
      </c>
      <c r="W336" s="46">
        <v>0.5</v>
      </c>
      <c r="X336" s="120">
        <f t="shared" si="147"/>
        <v>6.5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>
        <v>0</v>
      </c>
      <c r="AF336" s="102"/>
      <c r="AG336" s="102"/>
      <c r="AH336" s="102"/>
      <c r="AI336" s="102"/>
      <c r="AJ336" s="102"/>
      <c r="AK336" s="46">
        <f t="shared" si="148"/>
        <v>3</v>
      </c>
      <c r="AL336" s="54">
        <v>4.5</v>
      </c>
      <c r="AM336" s="120">
        <f t="shared" si="149"/>
        <v>10.5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>
        <v>0</v>
      </c>
      <c r="AU336" s="102"/>
      <c r="AV336" s="102"/>
      <c r="AW336" s="102"/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>
        <v>0</v>
      </c>
      <c r="BJ336" s="102"/>
      <c r="BK336" s="102"/>
      <c r="BL336" s="102"/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>
        <v>0</v>
      </c>
      <c r="BY336" s="102"/>
      <c r="BZ336" s="102"/>
      <c r="CA336" s="102"/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6</v>
      </c>
      <c r="CU336" s="53">
        <f t="shared" si="159"/>
        <v>1.2</v>
      </c>
    </row>
    <row r="337" spans="1:99" x14ac:dyDescent="0.3">
      <c r="A337" s="110" t="s">
        <v>463</v>
      </c>
      <c r="B337" s="110" t="s">
        <v>385</v>
      </c>
      <c r="C337" s="111">
        <v>871</v>
      </c>
      <c r="D337" s="110" t="s">
        <v>634</v>
      </c>
      <c r="E337" s="110" t="s">
        <v>463</v>
      </c>
      <c r="F337" s="110" t="s">
        <v>385</v>
      </c>
      <c r="G337" s="111" t="s">
        <v>527</v>
      </c>
      <c r="H337" s="111">
        <v>7132</v>
      </c>
      <c r="I337" s="110" t="s">
        <v>734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>
        <v>7</v>
      </c>
      <c r="Q337" s="102"/>
      <c r="R337" s="102"/>
      <c r="S337" s="102"/>
      <c r="T337" s="102"/>
      <c r="U337" s="102"/>
      <c r="V337" s="46">
        <f t="shared" si="146"/>
        <v>33</v>
      </c>
      <c r="W337" s="46">
        <v>68.5</v>
      </c>
      <c r="X337" s="120">
        <f t="shared" si="147"/>
        <v>126.5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>
        <v>3</v>
      </c>
      <c r="AF337" s="102"/>
      <c r="AG337" s="102"/>
      <c r="AH337" s="102"/>
      <c r="AI337" s="102"/>
      <c r="AJ337" s="102"/>
      <c r="AK337" s="46">
        <f t="shared" si="148"/>
        <v>21</v>
      </c>
      <c r="AL337" s="54">
        <v>16.5</v>
      </c>
      <c r="AM337" s="120">
        <f t="shared" si="149"/>
        <v>53.5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>
        <v>0</v>
      </c>
      <c r="AU337" s="102"/>
      <c r="AV337" s="102"/>
      <c r="AW337" s="102"/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>
        <v>0</v>
      </c>
      <c r="BJ337" s="102"/>
      <c r="BK337" s="102"/>
      <c r="BL337" s="102"/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>
        <v>0</v>
      </c>
      <c r="BY337" s="102"/>
      <c r="BZ337" s="102"/>
      <c r="CA337" s="102"/>
      <c r="CB337" s="102"/>
      <c r="CC337" s="102"/>
      <c r="CD337" s="51">
        <f t="shared" si="154"/>
        <v>5</v>
      </c>
      <c r="CE337" s="54">
        <v>0</v>
      </c>
      <c r="CF337" s="120">
        <f t="shared" si="155"/>
        <v>10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10</v>
      </c>
      <c r="CN337" s="94">
        <f t="shared" si="141"/>
        <v>0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59</v>
      </c>
      <c r="CU337" s="53">
        <f t="shared" si="159"/>
        <v>0.69411764705882351</v>
      </c>
    </row>
    <row r="338" spans="1:99" x14ac:dyDescent="0.3">
      <c r="A338" s="110" t="s">
        <v>5</v>
      </c>
      <c r="B338" s="110" t="s">
        <v>240</v>
      </c>
      <c r="C338" s="111">
        <v>870</v>
      </c>
      <c r="D338" s="110" t="s">
        <v>540</v>
      </c>
      <c r="E338" s="110" t="s">
        <v>515</v>
      </c>
      <c r="F338" s="110" t="s">
        <v>240</v>
      </c>
      <c r="G338" s="111" t="s">
        <v>527</v>
      </c>
      <c r="H338" s="111">
        <v>7220</v>
      </c>
      <c r="I338" s="110" t="s">
        <v>249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>
        <v>1</v>
      </c>
      <c r="Q338" s="102"/>
      <c r="R338" s="102"/>
      <c r="S338" s="102"/>
      <c r="T338" s="102"/>
      <c r="U338" s="102"/>
      <c r="V338" s="46">
        <f t="shared" si="146"/>
        <v>9</v>
      </c>
      <c r="W338" s="46">
        <v>20</v>
      </c>
      <c r="X338" s="120">
        <f t="shared" si="147"/>
        <v>38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>
        <v>9</v>
      </c>
      <c r="AF338" s="102"/>
      <c r="AG338" s="102"/>
      <c r="AH338" s="102"/>
      <c r="AI338" s="102"/>
      <c r="AJ338" s="102"/>
      <c r="AK338" s="46">
        <f t="shared" si="148"/>
        <v>35</v>
      </c>
      <c r="AL338" s="54">
        <v>70.5</v>
      </c>
      <c r="AM338" s="120">
        <f t="shared" si="149"/>
        <v>137.5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>
        <v>0</v>
      </c>
      <c r="AU338" s="102"/>
      <c r="AV338" s="102"/>
      <c r="AW338" s="102"/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>
        <v>0</v>
      </c>
      <c r="BJ338" s="102"/>
      <c r="BK338" s="102"/>
      <c r="BL338" s="102"/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>
        <v>0</v>
      </c>
      <c r="BY338" s="102"/>
      <c r="BZ338" s="102"/>
      <c r="CA338" s="102"/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10</v>
      </c>
      <c r="CN338" s="94">
        <f t="shared" si="141"/>
        <v>0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44</v>
      </c>
      <c r="CU338" s="53">
        <f t="shared" si="159"/>
        <v>0.48618784530386738</v>
      </c>
    </row>
    <row r="339" spans="1:99" x14ac:dyDescent="0.3">
      <c r="A339" s="110" t="s">
        <v>5</v>
      </c>
      <c r="B339" s="110" t="s">
        <v>49</v>
      </c>
      <c r="C339" s="111">
        <v>870</v>
      </c>
      <c r="D339" s="110" t="s">
        <v>540</v>
      </c>
      <c r="E339" s="110" t="s">
        <v>515</v>
      </c>
      <c r="F339" s="110" t="s">
        <v>49</v>
      </c>
      <c r="G339" s="111" t="s">
        <v>527</v>
      </c>
      <c r="H339" s="111">
        <v>7221</v>
      </c>
      <c r="I339" s="110" t="s">
        <v>54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>
        <v>0</v>
      </c>
      <c r="Q339" s="102"/>
      <c r="R339" s="102"/>
      <c r="S339" s="102"/>
      <c r="T339" s="102"/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>
        <v>26</v>
      </c>
      <c r="AF339" s="102"/>
      <c r="AG339" s="102"/>
      <c r="AH339" s="102"/>
      <c r="AI339" s="102"/>
      <c r="AJ339" s="102"/>
      <c r="AK339" s="46">
        <f t="shared" si="148"/>
        <v>170</v>
      </c>
      <c r="AL339" s="54">
        <v>68</v>
      </c>
      <c r="AM339" s="120">
        <f t="shared" si="149"/>
        <v>368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>
        <v>0</v>
      </c>
      <c r="AU339" s="102"/>
      <c r="AV339" s="102"/>
      <c r="AW339" s="102"/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>
        <v>0</v>
      </c>
      <c r="BJ339" s="102"/>
      <c r="BK339" s="102"/>
      <c r="BL339" s="102"/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>
        <v>0</v>
      </c>
      <c r="BY339" s="102"/>
      <c r="BZ339" s="102"/>
      <c r="CA339" s="102"/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26</v>
      </c>
      <c r="CN339" s="94">
        <f t="shared" si="141"/>
        <v>0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171</v>
      </c>
      <c r="CU339" s="53">
        <f t="shared" si="159"/>
        <v>2.1509433962264151</v>
      </c>
    </row>
    <row r="340" spans="1:99" x14ac:dyDescent="0.3">
      <c r="A340" s="110" t="s">
        <v>463</v>
      </c>
      <c r="B340" s="110" t="s">
        <v>385</v>
      </c>
      <c r="C340" s="111">
        <v>871</v>
      </c>
      <c r="D340" s="110" t="s">
        <v>634</v>
      </c>
      <c r="E340" s="110" t="s">
        <v>463</v>
      </c>
      <c r="F340" s="110" t="s">
        <v>385</v>
      </c>
      <c r="G340" s="111" t="s">
        <v>529</v>
      </c>
      <c r="H340" s="111">
        <v>7325</v>
      </c>
      <c r="I340" s="110" t="s">
        <v>735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>
        <v>36</v>
      </c>
      <c r="Q340" s="102"/>
      <c r="R340" s="102"/>
      <c r="S340" s="102"/>
      <c r="T340" s="102"/>
      <c r="U340" s="102"/>
      <c r="V340" s="46">
        <f t="shared" si="146"/>
        <v>172</v>
      </c>
      <c r="W340" s="46">
        <v>179.5</v>
      </c>
      <c r="X340" s="120">
        <f t="shared" si="147"/>
        <v>505.5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>
        <v>23</v>
      </c>
      <c r="AF340" s="102"/>
      <c r="AG340" s="102"/>
      <c r="AH340" s="102"/>
      <c r="AI340" s="102"/>
      <c r="AJ340" s="102"/>
      <c r="AK340" s="46">
        <f t="shared" si="148"/>
        <v>250</v>
      </c>
      <c r="AL340" s="54">
        <v>245</v>
      </c>
      <c r="AM340" s="120">
        <f t="shared" si="149"/>
        <v>718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>
        <v>1</v>
      </c>
      <c r="AU340" s="102"/>
      <c r="AV340" s="102"/>
      <c r="AW340" s="102"/>
      <c r="AX340" s="102"/>
      <c r="AY340" s="102"/>
      <c r="AZ340" s="46">
        <f t="shared" si="150"/>
        <v>7</v>
      </c>
      <c r="BA340" s="54">
        <v>4</v>
      </c>
      <c r="BB340" s="120">
        <f t="shared" si="151"/>
        <v>18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>
        <v>0</v>
      </c>
      <c r="BJ340" s="102"/>
      <c r="BK340" s="102"/>
      <c r="BL340" s="102"/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>
        <v>0</v>
      </c>
      <c r="BY340" s="102"/>
      <c r="BZ340" s="102"/>
      <c r="CA340" s="102"/>
      <c r="CB340" s="102"/>
      <c r="CC340" s="102"/>
      <c r="CD340" s="51">
        <f t="shared" si="154"/>
        <v>10</v>
      </c>
      <c r="CE340" s="54">
        <v>1</v>
      </c>
      <c r="CF340" s="120">
        <f t="shared" si="155"/>
        <v>20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60</v>
      </c>
      <c r="CN340" s="94">
        <f t="shared" si="141"/>
        <v>0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439</v>
      </c>
      <c r="CU340" s="53">
        <f t="shared" si="159"/>
        <v>1.0068807339449541</v>
      </c>
    </row>
    <row r="341" spans="1:99" x14ac:dyDescent="0.3">
      <c r="A341" s="110" t="s">
        <v>463</v>
      </c>
      <c r="B341" s="110" t="s">
        <v>385</v>
      </c>
      <c r="C341" s="111">
        <v>871</v>
      </c>
      <c r="D341" s="110" t="s">
        <v>634</v>
      </c>
      <c r="E341" s="110" t="s">
        <v>463</v>
      </c>
      <c r="F341" s="110" t="s">
        <v>385</v>
      </c>
      <c r="G341" s="111" t="s">
        <v>529</v>
      </c>
      <c r="H341" s="111">
        <v>7326</v>
      </c>
      <c r="I341" s="110" t="s">
        <v>736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>
        <v>44</v>
      </c>
      <c r="Q341" s="102"/>
      <c r="R341" s="102"/>
      <c r="S341" s="102"/>
      <c r="T341" s="102"/>
      <c r="U341" s="102"/>
      <c r="V341" s="46">
        <f t="shared" si="146"/>
        <v>187</v>
      </c>
      <c r="W341" s="46">
        <v>47.5</v>
      </c>
      <c r="X341" s="120">
        <f t="shared" si="147"/>
        <v>390.5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>
        <v>15</v>
      </c>
      <c r="AF341" s="102"/>
      <c r="AG341" s="102"/>
      <c r="AH341" s="102"/>
      <c r="AI341" s="102"/>
      <c r="AJ341" s="102"/>
      <c r="AK341" s="46">
        <f t="shared" si="148"/>
        <v>91</v>
      </c>
      <c r="AL341" s="54">
        <v>458</v>
      </c>
      <c r="AM341" s="120">
        <f t="shared" si="149"/>
        <v>623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>
        <v>1</v>
      </c>
      <c r="AU341" s="102"/>
      <c r="AV341" s="102"/>
      <c r="AW341" s="102"/>
      <c r="AX341" s="102"/>
      <c r="AY341" s="102"/>
      <c r="AZ341" s="46">
        <f t="shared" si="150"/>
        <v>7</v>
      </c>
      <c r="BA341" s="54">
        <v>1.5</v>
      </c>
      <c r="BB341" s="120">
        <f t="shared" si="151"/>
        <v>14.5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>
        <v>0</v>
      </c>
      <c r="BJ341" s="102"/>
      <c r="BK341" s="102"/>
      <c r="BL341" s="102"/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>
        <v>5</v>
      </c>
      <c r="BY341" s="102"/>
      <c r="BZ341" s="102"/>
      <c r="CA341" s="102"/>
      <c r="CB341" s="102"/>
      <c r="CC341" s="102"/>
      <c r="CD341" s="51">
        <f t="shared" si="154"/>
        <v>24</v>
      </c>
      <c r="CE341" s="54">
        <v>5.5</v>
      </c>
      <c r="CF341" s="120">
        <f t="shared" si="155"/>
        <v>45.5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65</v>
      </c>
      <c r="CN341" s="94">
        <f t="shared" si="141"/>
        <v>0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309</v>
      </c>
      <c r="CU341" s="53">
        <f t="shared" si="159"/>
        <v>0.60233918128654973</v>
      </c>
    </row>
    <row r="342" spans="1:99" x14ac:dyDescent="0.3">
      <c r="A342" s="110" t="s">
        <v>463</v>
      </c>
      <c r="B342" s="110" t="s">
        <v>385</v>
      </c>
      <c r="C342" s="111">
        <v>871</v>
      </c>
      <c r="D342" s="110" t="s">
        <v>634</v>
      </c>
      <c r="E342" s="110" t="s">
        <v>463</v>
      </c>
      <c r="F342" s="110" t="s">
        <v>385</v>
      </c>
      <c r="G342" s="111" t="s">
        <v>527</v>
      </c>
      <c r="H342" s="111">
        <v>7412</v>
      </c>
      <c r="I342" s="110" t="s">
        <v>737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>
        <v>0</v>
      </c>
      <c r="Q342" s="102"/>
      <c r="R342" s="102"/>
      <c r="S342" s="102"/>
      <c r="T342" s="102"/>
      <c r="U342" s="102"/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>
        <v>0</v>
      </c>
      <c r="AF342" s="102"/>
      <c r="AG342" s="102"/>
      <c r="AH342" s="102"/>
      <c r="AI342" s="102"/>
      <c r="AJ342" s="102"/>
      <c r="AK342" s="46">
        <f t="shared" si="148"/>
        <v>12</v>
      </c>
      <c r="AL342" s="54">
        <v>1</v>
      </c>
      <c r="AM342" s="120">
        <f t="shared" si="149"/>
        <v>25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>
        <v>0</v>
      </c>
      <c r="AU342" s="102"/>
      <c r="AV342" s="102"/>
      <c r="AW342" s="102"/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>
        <v>0</v>
      </c>
      <c r="BJ342" s="102"/>
      <c r="BK342" s="102"/>
      <c r="BL342" s="102"/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>
        <v>0</v>
      </c>
      <c r="BY342" s="102"/>
      <c r="BZ342" s="102"/>
      <c r="CA342" s="102"/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13</v>
      </c>
      <c r="CU342" s="53">
        <f t="shared" si="159"/>
        <v>8.6666666666666661</v>
      </c>
    </row>
    <row r="343" spans="1:99" x14ac:dyDescent="0.3">
      <c r="A343" s="110" t="s">
        <v>463</v>
      </c>
      <c r="B343" s="110" t="s">
        <v>25</v>
      </c>
      <c r="C343" s="111">
        <v>871</v>
      </c>
      <c r="D343" s="110" t="s">
        <v>634</v>
      </c>
      <c r="E343" s="110" t="s">
        <v>463</v>
      </c>
      <c r="F343" s="110" t="s">
        <v>25</v>
      </c>
      <c r="G343" s="111" t="s">
        <v>527</v>
      </c>
      <c r="H343" s="111">
        <v>7413</v>
      </c>
      <c r="I343" s="110" t="s">
        <v>738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>
        <v>0</v>
      </c>
      <c r="Q343" s="102"/>
      <c r="R343" s="102"/>
      <c r="S343" s="102"/>
      <c r="T343" s="102"/>
      <c r="U343" s="102"/>
      <c r="V343" s="46">
        <f t="shared" si="146"/>
        <v>1</v>
      </c>
      <c r="W343" s="46">
        <v>1</v>
      </c>
      <c r="X343" s="120">
        <f t="shared" si="147"/>
        <v>3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>
        <v>1</v>
      </c>
      <c r="AF343" s="102"/>
      <c r="AG343" s="102"/>
      <c r="AH343" s="102"/>
      <c r="AI343" s="102"/>
      <c r="AJ343" s="102"/>
      <c r="AK343" s="46">
        <f t="shared" si="148"/>
        <v>23</v>
      </c>
      <c r="AL343" s="54">
        <v>11.5</v>
      </c>
      <c r="AM343" s="120">
        <f t="shared" si="149"/>
        <v>50.5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>
        <v>0</v>
      </c>
      <c r="AU343" s="102"/>
      <c r="AV343" s="102"/>
      <c r="AW343" s="102"/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>
        <v>0</v>
      </c>
      <c r="BJ343" s="102"/>
      <c r="BK343" s="102"/>
      <c r="BL343" s="102"/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>
        <v>0</v>
      </c>
      <c r="BY343" s="102"/>
      <c r="BZ343" s="102"/>
      <c r="CA343" s="102"/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1</v>
      </c>
      <c r="CN343" s="94">
        <f t="shared" si="141"/>
        <v>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24</v>
      </c>
      <c r="CU343" s="53">
        <f t="shared" si="159"/>
        <v>1.92</v>
      </c>
    </row>
    <row r="344" spans="1:99" x14ac:dyDescent="0.3">
      <c r="A344" s="110" t="s">
        <v>193</v>
      </c>
      <c r="B344" s="110" t="s">
        <v>351</v>
      </c>
      <c r="C344" s="111">
        <v>1714</v>
      </c>
      <c r="D344" s="110" t="s">
        <v>581</v>
      </c>
      <c r="E344" s="110" t="s">
        <v>193</v>
      </c>
      <c r="F344" s="110" t="s">
        <v>516</v>
      </c>
      <c r="G344" s="111" t="s">
        <v>547</v>
      </c>
      <c r="H344" s="111">
        <v>7448</v>
      </c>
      <c r="I344" s="110" t="s">
        <v>518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1</v>
      </c>
      <c r="P344" s="102">
        <v>0</v>
      </c>
      <c r="Q344" s="102"/>
      <c r="R344" s="102"/>
      <c r="S344" s="102"/>
      <c r="T344" s="102"/>
      <c r="U344" s="102"/>
      <c r="V344" s="46">
        <f t="shared" si="146"/>
        <v>8</v>
      </c>
      <c r="W344" s="46">
        <v>22.5</v>
      </c>
      <c r="X344" s="120">
        <f t="shared" si="147"/>
        <v>35.5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>
        <v>0</v>
      </c>
      <c r="AF344" s="102"/>
      <c r="AG344" s="102"/>
      <c r="AH344" s="102"/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>
        <v>0</v>
      </c>
      <c r="AU344" s="102"/>
      <c r="AV344" s="102"/>
      <c r="AW344" s="102"/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>
        <v>0</v>
      </c>
      <c r="BJ344" s="102"/>
      <c r="BK344" s="102"/>
      <c r="BL344" s="102"/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>
        <v>0</v>
      </c>
      <c r="BY344" s="102"/>
      <c r="BZ344" s="102"/>
      <c r="CA344" s="102"/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1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8</v>
      </c>
      <c r="CU344" s="53">
        <f t="shared" si="159"/>
        <v>0.20512820512820512</v>
      </c>
    </row>
    <row r="345" spans="1:99" x14ac:dyDescent="0.3">
      <c r="A345" s="110" t="s">
        <v>463</v>
      </c>
      <c r="B345" s="110" t="s">
        <v>385</v>
      </c>
      <c r="C345" s="111">
        <v>871</v>
      </c>
      <c r="D345" s="110" t="s">
        <v>634</v>
      </c>
      <c r="E345" s="110" t="s">
        <v>463</v>
      </c>
      <c r="F345" s="110" t="s">
        <v>385</v>
      </c>
      <c r="G345" s="111" t="s">
        <v>527</v>
      </c>
      <c r="H345" s="111">
        <v>7458</v>
      </c>
      <c r="I345" s="110" t="s">
        <v>739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0</v>
      </c>
      <c r="Q345" s="102"/>
      <c r="R345" s="102"/>
      <c r="S345" s="102"/>
      <c r="T345" s="102"/>
      <c r="U345" s="102"/>
      <c r="V345" s="46">
        <f t="shared" si="146"/>
        <v>1</v>
      </c>
      <c r="W345" s="46">
        <v>4</v>
      </c>
      <c r="X345" s="120">
        <f t="shared" si="147"/>
        <v>5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>
        <v>0</v>
      </c>
      <c r="AF345" s="102"/>
      <c r="AG345" s="102"/>
      <c r="AH345" s="102"/>
      <c r="AI345" s="102"/>
      <c r="AJ345" s="102"/>
      <c r="AK345" s="46">
        <f t="shared" si="148"/>
        <v>3</v>
      </c>
      <c r="AL345" s="54">
        <v>15.5</v>
      </c>
      <c r="AM345" s="120">
        <f t="shared" si="149"/>
        <v>21.5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>
        <v>0</v>
      </c>
      <c r="AU345" s="102"/>
      <c r="AV345" s="102"/>
      <c r="AW345" s="102"/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>
        <v>0</v>
      </c>
      <c r="BJ345" s="102"/>
      <c r="BK345" s="102"/>
      <c r="BL345" s="102"/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>
        <v>0</v>
      </c>
      <c r="BY345" s="102"/>
      <c r="BZ345" s="102"/>
      <c r="CA345" s="102"/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0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4</v>
      </c>
      <c r="CU345" s="53">
        <f t="shared" si="159"/>
        <v>0.18604651162790697</v>
      </c>
    </row>
    <row r="346" spans="1:99" x14ac:dyDescent="0.3">
      <c r="A346" s="110" t="s">
        <v>193</v>
      </c>
      <c r="B346" s="110" t="s">
        <v>351</v>
      </c>
      <c r="C346" s="111">
        <v>1714</v>
      </c>
      <c r="D346" s="110" t="s">
        <v>581</v>
      </c>
      <c r="E346" s="110" t="s">
        <v>193</v>
      </c>
      <c r="F346" s="110" t="s">
        <v>516</v>
      </c>
      <c r="G346" s="111" t="s">
        <v>547</v>
      </c>
      <c r="H346" s="111">
        <v>7459</v>
      </c>
      <c r="I346" s="110" t="s">
        <v>740</v>
      </c>
      <c r="J346" s="102">
        <v>11</v>
      </c>
      <c r="K346" s="102">
        <v>4</v>
      </c>
      <c r="L346" s="102">
        <v>12</v>
      </c>
      <c r="M346" s="102">
        <v>10</v>
      </c>
      <c r="N346" s="102">
        <v>9</v>
      </c>
      <c r="O346" s="102">
        <v>4</v>
      </c>
      <c r="P346" s="102">
        <v>11</v>
      </c>
      <c r="Q346" s="102"/>
      <c r="R346" s="102"/>
      <c r="S346" s="102"/>
      <c r="T346" s="102"/>
      <c r="U346" s="102"/>
      <c r="V346" s="46">
        <f t="shared" si="146"/>
        <v>61</v>
      </c>
      <c r="W346" s="46">
        <v>25.5</v>
      </c>
      <c r="X346" s="120">
        <f t="shared" si="147"/>
        <v>132.5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>
        <v>0</v>
      </c>
      <c r="AF346" s="102"/>
      <c r="AG346" s="102"/>
      <c r="AH346" s="102"/>
      <c r="AI346" s="102"/>
      <c r="AJ346" s="102"/>
      <c r="AK346" s="46">
        <f t="shared" si="148"/>
        <v>13</v>
      </c>
      <c r="AL346" s="54">
        <v>163.5</v>
      </c>
      <c r="AM346" s="120">
        <f t="shared" si="149"/>
        <v>187.5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>
        <v>0</v>
      </c>
      <c r="AU346" s="102"/>
      <c r="AV346" s="102"/>
      <c r="AW346" s="102"/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>
        <v>0</v>
      </c>
      <c r="BJ346" s="102"/>
      <c r="BK346" s="102"/>
      <c r="BL346" s="102"/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0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>
        <v>1</v>
      </c>
      <c r="BY346" s="102"/>
      <c r="BZ346" s="102"/>
      <c r="CA346" s="102"/>
      <c r="CB346" s="102"/>
      <c r="CC346" s="102"/>
      <c r="CD346" s="51">
        <f t="shared" si="154"/>
        <v>7</v>
      </c>
      <c r="CE346" s="54">
        <v>1.5</v>
      </c>
      <c r="CF346" s="120">
        <f t="shared" si="155"/>
        <v>14.5</v>
      </c>
      <c r="CG346" s="94">
        <f t="shared" si="156"/>
        <v>12</v>
      </c>
      <c r="CH346" s="94">
        <f t="shared" si="135"/>
        <v>6</v>
      </c>
      <c r="CI346" s="94">
        <f t="shared" si="136"/>
        <v>16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12</v>
      </c>
      <c r="CN346" s="94">
        <f t="shared" si="141"/>
        <v>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81</v>
      </c>
      <c r="CU346" s="53">
        <f t="shared" si="159"/>
        <v>0.42077922077922075</v>
      </c>
    </row>
    <row r="347" spans="1:99" x14ac:dyDescent="0.3">
      <c r="A347" s="110" t="s">
        <v>463</v>
      </c>
      <c r="B347" s="110" t="s">
        <v>25</v>
      </c>
      <c r="C347" s="111">
        <v>871</v>
      </c>
      <c r="D347" s="110" t="s">
        <v>634</v>
      </c>
      <c r="E347" s="110" t="s">
        <v>463</v>
      </c>
      <c r="F347" s="110" t="s">
        <v>25</v>
      </c>
      <c r="G347" s="111" t="s">
        <v>527</v>
      </c>
      <c r="H347" s="111">
        <v>7462</v>
      </c>
      <c r="I347" s="110" t="s">
        <v>741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>
        <v>0</v>
      </c>
      <c r="Q347" s="102"/>
      <c r="R347" s="102"/>
      <c r="S347" s="102"/>
      <c r="T347" s="102"/>
      <c r="U347" s="102"/>
      <c r="V347" s="46">
        <f t="shared" si="146"/>
        <v>3</v>
      </c>
      <c r="W347" s="46">
        <v>4.5</v>
      </c>
      <c r="X347" s="120">
        <f t="shared" si="147"/>
        <v>10.5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>
        <v>0</v>
      </c>
      <c r="AF347" s="102"/>
      <c r="AG347" s="102"/>
      <c r="AH347" s="102"/>
      <c r="AI347" s="102"/>
      <c r="AJ347" s="102"/>
      <c r="AK347" s="46">
        <f t="shared" si="148"/>
        <v>8</v>
      </c>
      <c r="AL347" s="54">
        <v>5.5</v>
      </c>
      <c r="AM347" s="120">
        <f t="shared" si="149"/>
        <v>21.5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>
        <v>0</v>
      </c>
      <c r="AU347" s="102"/>
      <c r="AV347" s="102"/>
      <c r="AW347" s="102"/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>
        <v>0</v>
      </c>
      <c r="BJ347" s="102"/>
      <c r="BK347" s="102"/>
      <c r="BL347" s="102"/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>
        <v>0</v>
      </c>
      <c r="BY347" s="102"/>
      <c r="BZ347" s="102"/>
      <c r="CA347" s="102"/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0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11</v>
      </c>
      <c r="CU347" s="53">
        <f t="shared" si="159"/>
        <v>1.1000000000000001</v>
      </c>
    </row>
    <row r="348" spans="1:99" x14ac:dyDescent="0.3">
      <c r="A348" s="110" t="s">
        <v>463</v>
      </c>
      <c r="B348" s="110" t="s">
        <v>385</v>
      </c>
      <c r="C348" s="111">
        <v>871</v>
      </c>
      <c r="D348" s="110" t="s">
        <v>634</v>
      </c>
      <c r="E348" s="110" t="s">
        <v>463</v>
      </c>
      <c r="F348" s="110" t="s">
        <v>385</v>
      </c>
      <c r="G348" s="111" t="s">
        <v>527</v>
      </c>
      <c r="H348" s="111">
        <v>9720</v>
      </c>
      <c r="I348" s="110" t="s">
        <v>742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>
        <v>0</v>
      </c>
      <c r="Q348" s="102"/>
      <c r="R348" s="102"/>
      <c r="S348" s="102"/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>
        <v>2</v>
      </c>
      <c r="AF348" s="102"/>
      <c r="AG348" s="102"/>
      <c r="AH348" s="102"/>
      <c r="AI348" s="102"/>
      <c r="AJ348" s="102"/>
      <c r="AK348" s="46">
        <f t="shared" si="148"/>
        <v>8</v>
      </c>
      <c r="AL348" s="54">
        <v>76</v>
      </c>
      <c r="AM348" s="120">
        <f t="shared" si="149"/>
        <v>92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>
        <v>0</v>
      </c>
      <c r="AU348" s="102"/>
      <c r="AV348" s="102"/>
      <c r="AW348" s="102"/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>
        <v>0</v>
      </c>
      <c r="BJ348" s="102"/>
      <c r="BK348" s="102"/>
      <c r="BL348" s="102"/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>
        <v>0</v>
      </c>
      <c r="BY348" s="102"/>
      <c r="BZ348" s="102"/>
      <c r="CA348" s="102"/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2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8</v>
      </c>
      <c r="CU348" s="53">
        <f t="shared" si="159"/>
        <v>9.7560975609756101E-2</v>
      </c>
    </row>
    <row r="349" spans="1:99" x14ac:dyDescent="0.3">
      <c r="A349" s="110" t="s">
        <v>463</v>
      </c>
      <c r="B349" s="110" t="s">
        <v>385</v>
      </c>
      <c r="C349" s="111">
        <v>871</v>
      </c>
      <c r="D349" s="110" t="s">
        <v>634</v>
      </c>
      <c r="E349" s="110" t="s">
        <v>463</v>
      </c>
      <c r="F349" s="110" t="s">
        <v>385</v>
      </c>
      <c r="G349" s="111" t="s">
        <v>527</v>
      </c>
      <c r="H349" s="111">
        <v>9721</v>
      </c>
      <c r="I349" s="110" t="s">
        <v>743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0</v>
      </c>
      <c r="Q349" s="102"/>
      <c r="R349" s="102"/>
      <c r="S349" s="102"/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>
        <v>6</v>
      </c>
      <c r="AF349" s="102"/>
      <c r="AG349" s="102"/>
      <c r="AH349" s="102"/>
      <c r="AI349" s="102"/>
      <c r="AJ349" s="102"/>
      <c r="AK349" s="46">
        <f t="shared" si="148"/>
        <v>30</v>
      </c>
      <c r="AL349" s="54">
        <v>39</v>
      </c>
      <c r="AM349" s="120">
        <f t="shared" si="149"/>
        <v>98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>
        <v>0</v>
      </c>
      <c r="AU349" s="102"/>
      <c r="AV349" s="102"/>
      <c r="AW349" s="102"/>
      <c r="AX349" s="102"/>
      <c r="AY349" s="102"/>
      <c r="AZ349" s="46">
        <f t="shared" si="150"/>
        <v>0</v>
      </c>
      <c r="BA349" s="54">
        <v>0.5</v>
      </c>
      <c r="BB349" s="120">
        <f t="shared" si="151"/>
        <v>0.5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>
        <v>0</v>
      </c>
      <c r="BJ349" s="102"/>
      <c r="BK349" s="102"/>
      <c r="BL349" s="102"/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>
        <v>1</v>
      </c>
      <c r="BY349" s="102"/>
      <c r="BZ349" s="102"/>
      <c r="CA349" s="102"/>
      <c r="CB349" s="102"/>
      <c r="CC349" s="102"/>
      <c r="CD349" s="51">
        <f t="shared" si="154"/>
        <v>1</v>
      </c>
      <c r="CE349" s="54">
        <v>0</v>
      </c>
      <c r="CF349" s="120">
        <f t="shared" si="155"/>
        <v>2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7</v>
      </c>
      <c r="CN349" s="94">
        <f t="shared" si="141"/>
        <v>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31</v>
      </c>
      <c r="CU349" s="53">
        <f t="shared" si="159"/>
        <v>0.77500000000000002</v>
      </c>
    </row>
    <row r="350" spans="1:99" x14ac:dyDescent="0.3">
      <c r="A350" s="110" t="s">
        <v>463</v>
      </c>
      <c r="B350" s="110" t="s">
        <v>25</v>
      </c>
      <c r="C350" s="111">
        <v>871</v>
      </c>
      <c r="D350" s="110" t="s">
        <v>634</v>
      </c>
      <c r="E350" s="110" t="s">
        <v>463</v>
      </c>
      <c r="F350" s="110" t="s">
        <v>25</v>
      </c>
      <c r="G350" s="111" t="s">
        <v>527</v>
      </c>
      <c r="H350" s="111">
        <v>9723</v>
      </c>
      <c r="I350" s="110" t="s">
        <v>744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>
        <v>0</v>
      </c>
      <c r="Q350" s="102"/>
      <c r="R350" s="102"/>
      <c r="S350" s="102"/>
      <c r="T350" s="102"/>
      <c r="U350" s="102"/>
      <c r="V350" s="46">
        <f t="shared" si="146"/>
        <v>17</v>
      </c>
      <c r="W350" s="46">
        <v>1.5</v>
      </c>
      <c r="X350" s="120">
        <f t="shared" si="147"/>
        <v>28.5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>
        <v>1</v>
      </c>
      <c r="AF350" s="102"/>
      <c r="AG350" s="102"/>
      <c r="AH350" s="102"/>
      <c r="AI350" s="102"/>
      <c r="AJ350" s="102"/>
      <c r="AK350" s="46">
        <f t="shared" si="148"/>
        <v>16</v>
      </c>
      <c r="AL350" s="54">
        <v>4.5</v>
      </c>
      <c r="AM350" s="120">
        <f t="shared" si="149"/>
        <v>32.5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>
        <v>0</v>
      </c>
      <c r="AU350" s="102"/>
      <c r="AV350" s="102"/>
      <c r="AW350" s="102"/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>
        <v>0</v>
      </c>
      <c r="BJ350" s="102"/>
      <c r="BK350" s="102"/>
      <c r="BL350" s="102"/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>
        <v>0</v>
      </c>
      <c r="BY350" s="102"/>
      <c r="BZ350" s="102"/>
      <c r="CA350" s="102"/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1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33</v>
      </c>
      <c r="CU350" s="53">
        <f t="shared" si="159"/>
        <v>5.5</v>
      </c>
    </row>
    <row r="351" spans="1:99" x14ac:dyDescent="0.3">
      <c r="A351" s="110" t="s">
        <v>463</v>
      </c>
      <c r="B351" s="110" t="s">
        <v>25</v>
      </c>
      <c r="C351" s="111">
        <v>871</v>
      </c>
      <c r="D351" s="110" t="s">
        <v>634</v>
      </c>
      <c r="E351" s="110" t="s">
        <v>463</v>
      </c>
      <c r="F351" s="110" t="s">
        <v>25</v>
      </c>
      <c r="G351" s="111" t="s">
        <v>527</v>
      </c>
      <c r="H351" s="111">
        <v>9729</v>
      </c>
      <c r="I351" s="110" t="s">
        <v>745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/>
      <c r="R351" s="102"/>
      <c r="S351" s="102"/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>
        <v>0</v>
      </c>
      <c r="AF351" s="102"/>
      <c r="AG351" s="102"/>
      <c r="AH351" s="102"/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>
        <v>0</v>
      </c>
      <c r="AU351" s="102"/>
      <c r="AV351" s="102"/>
      <c r="AW351" s="102"/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>
        <v>0</v>
      </c>
      <c r="BJ351" s="102"/>
      <c r="BK351" s="102"/>
      <c r="BL351" s="102"/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>
        <v>0</v>
      </c>
      <c r="BY351" s="102"/>
      <c r="BZ351" s="102"/>
      <c r="CA351" s="102"/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463</v>
      </c>
      <c r="B352" s="110" t="s">
        <v>25</v>
      </c>
      <c r="C352" s="111">
        <v>871</v>
      </c>
      <c r="D352" s="110" t="s">
        <v>634</v>
      </c>
      <c r="E352" s="110" t="s">
        <v>463</v>
      </c>
      <c r="F352" s="110" t="s">
        <v>385</v>
      </c>
      <c r="G352" s="111" t="s">
        <v>527</v>
      </c>
      <c r="H352" s="111">
        <v>10259</v>
      </c>
      <c r="I352" s="110" t="s">
        <v>746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>
        <v>1</v>
      </c>
      <c r="Q352" s="102"/>
      <c r="R352" s="102"/>
      <c r="S352" s="102"/>
      <c r="T352" s="102"/>
      <c r="U352" s="102"/>
      <c r="V352" s="46">
        <f t="shared" si="146"/>
        <v>2</v>
      </c>
      <c r="W352" s="46">
        <v>1</v>
      </c>
      <c r="X352" s="120">
        <f t="shared" si="147"/>
        <v>5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>
        <v>1</v>
      </c>
      <c r="AF352" s="102"/>
      <c r="AG352" s="102"/>
      <c r="AH352" s="102"/>
      <c r="AI352" s="102"/>
      <c r="AJ352" s="102"/>
      <c r="AK352" s="46">
        <f t="shared" si="148"/>
        <v>2</v>
      </c>
      <c r="AL352" s="54">
        <v>4</v>
      </c>
      <c r="AM352" s="120">
        <f t="shared" si="149"/>
        <v>7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>
        <v>0</v>
      </c>
      <c r="AU352" s="102"/>
      <c r="AV352" s="102"/>
      <c r="AW352" s="102"/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>
        <v>0</v>
      </c>
      <c r="BJ352" s="102"/>
      <c r="BK352" s="102"/>
      <c r="BL352" s="102"/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>
        <v>0</v>
      </c>
      <c r="BY352" s="102"/>
      <c r="BZ352" s="102"/>
      <c r="CA352" s="102"/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2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4</v>
      </c>
      <c r="CU352" s="53">
        <f t="shared" si="159"/>
        <v>0.8</v>
      </c>
    </row>
    <row r="353" spans="1:99" x14ac:dyDescent="0.3">
      <c r="A353" s="110" t="s">
        <v>573</v>
      </c>
      <c r="B353" s="110" t="s">
        <v>591</v>
      </c>
      <c r="C353" s="111">
        <v>870</v>
      </c>
      <c r="D353" s="110" t="s">
        <v>540</v>
      </c>
      <c r="E353" s="110" t="s">
        <v>256</v>
      </c>
      <c r="F353" s="110" t="s">
        <v>460</v>
      </c>
      <c r="G353" s="111" t="s">
        <v>527</v>
      </c>
      <c r="H353" s="111">
        <v>10488</v>
      </c>
      <c r="I353" s="110" t="s">
        <v>230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>
        <v>0</v>
      </c>
      <c r="Q353" s="102"/>
      <c r="R353" s="102"/>
      <c r="S353" s="102"/>
      <c r="T353" s="102"/>
      <c r="U353" s="102"/>
      <c r="V353" s="46">
        <f t="shared" si="146"/>
        <v>31</v>
      </c>
      <c r="W353" s="46">
        <v>55.5</v>
      </c>
      <c r="X353" s="120">
        <f t="shared" si="147"/>
        <v>114.5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>
        <v>6</v>
      </c>
      <c r="AF353" s="102"/>
      <c r="AG353" s="102"/>
      <c r="AH353" s="102"/>
      <c r="AI353" s="102"/>
      <c r="AJ353" s="102"/>
      <c r="AK353" s="46">
        <f t="shared" si="148"/>
        <v>232</v>
      </c>
      <c r="AL353" s="54">
        <v>23</v>
      </c>
      <c r="AM353" s="120">
        <f t="shared" si="149"/>
        <v>454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>
        <v>0</v>
      </c>
      <c r="AU353" s="102"/>
      <c r="AV353" s="102"/>
      <c r="AW353" s="102"/>
      <c r="AX353" s="102"/>
      <c r="AY353" s="102"/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>
        <v>0</v>
      </c>
      <c r="BJ353" s="102"/>
      <c r="BK353" s="102"/>
      <c r="BL353" s="102"/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>
        <v>0</v>
      </c>
      <c r="BY353" s="102"/>
      <c r="BZ353" s="102"/>
      <c r="CA353" s="102"/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6</v>
      </c>
      <c r="CN353" s="94">
        <f t="shared" si="141"/>
        <v>0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265</v>
      </c>
      <c r="CU353" s="53">
        <f t="shared" si="159"/>
        <v>3.2317073170731709</v>
      </c>
    </row>
    <row r="354" spans="1:99" x14ac:dyDescent="0.3">
      <c r="A354" s="110" t="s">
        <v>5</v>
      </c>
      <c r="B354" s="110" t="s">
        <v>106</v>
      </c>
      <c r="C354" s="111">
        <v>0</v>
      </c>
      <c r="D354" s="110" t="s">
        <v>747</v>
      </c>
      <c r="E354" s="110" t="s">
        <v>523</v>
      </c>
      <c r="F354" s="110" t="s">
        <v>521</v>
      </c>
      <c r="G354" s="111" t="s">
        <v>543</v>
      </c>
      <c r="H354" s="111">
        <v>10605</v>
      </c>
      <c r="I354" s="110" t="s">
        <v>748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/>
      <c r="R354" s="102"/>
      <c r="S354" s="102"/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>
        <v>0</v>
      </c>
      <c r="AF354" s="102"/>
      <c r="AG354" s="102"/>
      <c r="AH354" s="102"/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>
        <v>0</v>
      </c>
      <c r="AU354" s="102"/>
      <c r="AV354" s="102"/>
      <c r="AW354" s="102"/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>
        <v>0</v>
      </c>
      <c r="BJ354" s="102"/>
      <c r="BK354" s="102"/>
      <c r="BL354" s="102"/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>
        <v>0</v>
      </c>
      <c r="BY354" s="102"/>
      <c r="BZ354" s="102"/>
      <c r="CA354" s="102"/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251</v>
      </c>
      <c r="B355" s="110" t="s">
        <v>251</v>
      </c>
      <c r="C355" s="111">
        <v>0</v>
      </c>
      <c r="D355" s="110" t="s">
        <v>747</v>
      </c>
      <c r="E355" s="110" t="s">
        <v>523</v>
      </c>
      <c r="F355" s="110" t="s">
        <v>521</v>
      </c>
      <c r="G355" s="111" t="s">
        <v>749</v>
      </c>
      <c r="H355" s="111">
        <v>10720</v>
      </c>
      <c r="I355" s="110" t="s">
        <v>750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>
        <v>0</v>
      </c>
      <c r="Q355" s="102"/>
      <c r="R355" s="102"/>
      <c r="S355" s="102"/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>
        <v>0</v>
      </c>
      <c r="AF355" s="102"/>
      <c r="AG355" s="102"/>
      <c r="AH355" s="102"/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>
        <v>0</v>
      </c>
      <c r="AU355" s="102"/>
      <c r="AV355" s="102"/>
      <c r="AW355" s="102"/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>
        <v>0</v>
      </c>
      <c r="BJ355" s="102"/>
      <c r="BK355" s="102"/>
      <c r="BL355" s="102"/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>
        <v>0</v>
      </c>
      <c r="BY355" s="102"/>
      <c r="BZ355" s="102"/>
      <c r="CA355" s="102"/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573</v>
      </c>
      <c r="B356" s="110" t="s">
        <v>256</v>
      </c>
      <c r="C356" s="111">
        <v>0</v>
      </c>
      <c r="D356" s="110" t="s">
        <v>747</v>
      </c>
      <c r="E356" s="110" t="s">
        <v>523</v>
      </c>
      <c r="F356" s="110" t="s">
        <v>521</v>
      </c>
      <c r="G356" s="111" t="s">
        <v>749</v>
      </c>
      <c r="H356" s="111">
        <v>10721</v>
      </c>
      <c r="I356" s="110" t="s">
        <v>751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>
        <v>0</v>
      </c>
      <c r="Q356" s="102"/>
      <c r="R356" s="102"/>
      <c r="S356" s="102"/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>
        <v>0</v>
      </c>
      <c r="AF356" s="102"/>
      <c r="AG356" s="102"/>
      <c r="AH356" s="102"/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>
        <v>0</v>
      </c>
      <c r="AU356" s="102"/>
      <c r="AV356" s="102"/>
      <c r="AW356" s="102"/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>
        <v>0</v>
      </c>
      <c r="BJ356" s="102"/>
      <c r="BK356" s="102"/>
      <c r="BL356" s="102"/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>
        <v>0</v>
      </c>
      <c r="BY356" s="102"/>
      <c r="BZ356" s="102"/>
      <c r="CA356" s="102"/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251</v>
      </c>
      <c r="B357" s="110" t="s">
        <v>332</v>
      </c>
      <c r="C357" s="111">
        <v>0</v>
      </c>
      <c r="D357" s="110" t="s">
        <v>747</v>
      </c>
      <c r="E357" s="110" t="s">
        <v>523</v>
      </c>
      <c r="F357" s="110" t="s">
        <v>521</v>
      </c>
      <c r="G357" s="111" t="s">
        <v>749</v>
      </c>
      <c r="H357" s="111">
        <v>10722</v>
      </c>
      <c r="I357" s="110" t="s">
        <v>752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/>
      <c r="R357" s="102"/>
      <c r="S357" s="102"/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>
        <v>0</v>
      </c>
      <c r="AF357" s="102"/>
      <c r="AG357" s="102"/>
      <c r="AH357" s="102"/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>
        <v>0</v>
      </c>
      <c r="AU357" s="102"/>
      <c r="AV357" s="102"/>
      <c r="AW357" s="102"/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>
        <v>0</v>
      </c>
      <c r="BJ357" s="102"/>
      <c r="BK357" s="102"/>
      <c r="BL357" s="102"/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>
        <v>0</v>
      </c>
      <c r="BY357" s="102"/>
      <c r="BZ357" s="102"/>
      <c r="CA357" s="102"/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251</v>
      </c>
      <c r="B358" s="110" t="s">
        <v>251</v>
      </c>
      <c r="C358" s="111">
        <v>0</v>
      </c>
      <c r="D358" s="110" t="s">
        <v>747</v>
      </c>
      <c r="E358" s="110" t="s">
        <v>523</v>
      </c>
      <c r="F358" s="110" t="s">
        <v>521</v>
      </c>
      <c r="G358" s="111" t="s">
        <v>749</v>
      </c>
      <c r="H358" s="111">
        <v>10725</v>
      </c>
      <c r="I358" s="110" t="s">
        <v>753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/>
      <c r="R358" s="102"/>
      <c r="S358" s="102"/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/>
      <c r="AG358" s="102"/>
      <c r="AH358" s="102"/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/>
      <c r="AV358" s="102"/>
      <c r="AW358" s="102"/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>
        <v>0</v>
      </c>
      <c r="BJ358" s="102"/>
      <c r="BK358" s="102"/>
      <c r="BL358" s="102"/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>
        <v>0</v>
      </c>
      <c r="BY358" s="102"/>
      <c r="BZ358" s="102"/>
      <c r="CA358" s="102"/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240</v>
      </c>
      <c r="C359" s="111">
        <v>0</v>
      </c>
      <c r="D359" s="110" t="s">
        <v>747</v>
      </c>
      <c r="E359" s="110" t="s">
        <v>523</v>
      </c>
      <c r="F359" s="110" t="s">
        <v>521</v>
      </c>
      <c r="G359" s="111" t="s">
        <v>543</v>
      </c>
      <c r="H359" s="111">
        <v>10736</v>
      </c>
      <c r="I359" s="110" t="s">
        <v>754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/>
      <c r="R359" s="102"/>
      <c r="S359" s="102"/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>
        <v>0</v>
      </c>
      <c r="AF359" s="102"/>
      <c r="AG359" s="102"/>
      <c r="AH359" s="102"/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>
        <v>0</v>
      </c>
      <c r="AU359" s="102"/>
      <c r="AV359" s="102"/>
      <c r="AW359" s="102"/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>
        <v>0</v>
      </c>
      <c r="BJ359" s="102"/>
      <c r="BK359" s="102"/>
      <c r="BL359" s="102"/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>
        <v>0</v>
      </c>
      <c r="BY359" s="102"/>
      <c r="BZ359" s="102"/>
      <c r="CA359" s="102"/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240</v>
      </c>
      <c r="C360" s="111">
        <v>0</v>
      </c>
      <c r="D360" s="110" t="s">
        <v>747</v>
      </c>
      <c r="E360" s="110" t="s">
        <v>523</v>
      </c>
      <c r="F360" s="110" t="s">
        <v>521</v>
      </c>
      <c r="G360" s="111" t="s">
        <v>527</v>
      </c>
      <c r="H360" s="111">
        <v>10801</v>
      </c>
      <c r="I360" s="110" t="s">
        <v>755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>
        <v>0</v>
      </c>
      <c r="Q360" s="102"/>
      <c r="R360" s="102"/>
      <c r="S360" s="102"/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>
        <v>0</v>
      </c>
      <c r="AF360" s="102"/>
      <c r="AG360" s="102"/>
      <c r="AH360" s="102"/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>
        <v>0</v>
      </c>
      <c r="AU360" s="102"/>
      <c r="AV360" s="102"/>
      <c r="AW360" s="102"/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>
        <v>0</v>
      </c>
      <c r="BJ360" s="102"/>
      <c r="BK360" s="102"/>
      <c r="BL360" s="102"/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>
        <v>0</v>
      </c>
      <c r="BY360" s="102"/>
      <c r="BZ360" s="102"/>
      <c r="CA360" s="102"/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240</v>
      </c>
      <c r="C361" s="111">
        <v>0</v>
      </c>
      <c r="D361" s="110" t="s">
        <v>747</v>
      </c>
      <c r="E361" s="110" t="s">
        <v>523</v>
      </c>
      <c r="F361" s="110" t="s">
        <v>521</v>
      </c>
      <c r="G361" s="111" t="s">
        <v>547</v>
      </c>
      <c r="H361" s="111">
        <v>10816</v>
      </c>
      <c r="I361" s="110" t="s">
        <v>756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/>
      <c r="R361" s="102"/>
      <c r="S361" s="102"/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>
        <v>0</v>
      </c>
      <c r="AF361" s="102"/>
      <c r="AG361" s="102"/>
      <c r="AH361" s="102"/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>
        <v>0</v>
      </c>
      <c r="AU361" s="102"/>
      <c r="AV361" s="102"/>
      <c r="AW361" s="102"/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>
        <v>0</v>
      </c>
      <c r="BJ361" s="102"/>
      <c r="BK361" s="102"/>
      <c r="BL361" s="102"/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>
        <v>0</v>
      </c>
      <c r="BY361" s="102"/>
      <c r="BZ361" s="102"/>
      <c r="CA361" s="102"/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70</v>
      </c>
      <c r="B362" s="110" t="s">
        <v>71</v>
      </c>
      <c r="C362" s="111">
        <v>0</v>
      </c>
      <c r="D362" s="110" t="s">
        <v>747</v>
      </c>
      <c r="E362" s="110" t="s">
        <v>523</v>
      </c>
      <c r="F362" s="110" t="s">
        <v>521</v>
      </c>
      <c r="G362" s="111" t="s">
        <v>529</v>
      </c>
      <c r="H362" s="111">
        <v>10843</v>
      </c>
      <c r="I362" s="110" t="s">
        <v>757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/>
      <c r="R362" s="102"/>
      <c r="S362" s="102"/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  <c r="AF362" s="102"/>
      <c r="AG362" s="102"/>
      <c r="AH362" s="102"/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>
        <v>0</v>
      </c>
      <c r="AU362" s="102"/>
      <c r="AV362" s="102"/>
      <c r="AW362" s="102"/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>
        <v>0</v>
      </c>
      <c r="BJ362" s="102"/>
      <c r="BK362" s="102"/>
      <c r="BL362" s="102"/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>
        <v>0</v>
      </c>
      <c r="BY362" s="102"/>
      <c r="BZ362" s="102"/>
      <c r="CA362" s="102"/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106</v>
      </c>
      <c r="C363" s="111">
        <v>0</v>
      </c>
      <c r="D363" s="110" t="s">
        <v>747</v>
      </c>
      <c r="E363" s="110" t="s">
        <v>523</v>
      </c>
      <c r="F363" s="110" t="s">
        <v>521</v>
      </c>
      <c r="G363" s="111" t="s">
        <v>529</v>
      </c>
      <c r="H363" s="111">
        <v>11292</v>
      </c>
      <c r="I363" s="110" t="s">
        <v>758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/>
      <c r="R363" s="102"/>
      <c r="S363" s="102"/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>
        <v>0</v>
      </c>
      <c r="AF363" s="102"/>
      <c r="AG363" s="102"/>
      <c r="AH363" s="102"/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>
        <v>0</v>
      </c>
      <c r="AU363" s="102"/>
      <c r="AV363" s="102"/>
      <c r="AW363" s="102"/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>
        <v>0</v>
      </c>
      <c r="BJ363" s="102"/>
      <c r="BK363" s="102"/>
      <c r="BL363" s="102"/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>
        <v>0</v>
      </c>
      <c r="BY363" s="102"/>
      <c r="BZ363" s="102"/>
      <c r="CA363" s="102"/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271</v>
      </c>
      <c r="C364" s="111">
        <v>0</v>
      </c>
      <c r="D364" s="110" t="s">
        <v>747</v>
      </c>
      <c r="E364" s="110" t="s">
        <v>523</v>
      </c>
      <c r="F364" s="110" t="s">
        <v>521</v>
      </c>
      <c r="G364" s="111" t="s">
        <v>529</v>
      </c>
      <c r="H364" s="111">
        <v>11369</v>
      </c>
      <c r="I364" s="110" t="s">
        <v>759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/>
      <c r="R364" s="102"/>
      <c r="S364" s="102"/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>
        <v>0</v>
      </c>
      <c r="AF364" s="102"/>
      <c r="AG364" s="102"/>
      <c r="AH364" s="102"/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>
        <v>0</v>
      </c>
      <c r="AU364" s="102"/>
      <c r="AV364" s="102"/>
      <c r="AW364" s="102"/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>
        <v>0</v>
      </c>
      <c r="BJ364" s="102"/>
      <c r="BK364" s="102"/>
      <c r="BL364" s="102"/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>
        <v>0</v>
      </c>
      <c r="BY364" s="102"/>
      <c r="BZ364" s="102"/>
      <c r="CA364" s="102"/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106</v>
      </c>
      <c r="C365" s="111">
        <v>0</v>
      </c>
      <c r="D365" s="110" t="s">
        <v>747</v>
      </c>
      <c r="E365" s="110" t="s">
        <v>523</v>
      </c>
      <c r="F365" s="110" t="s">
        <v>521</v>
      </c>
      <c r="G365" s="111" t="s">
        <v>529</v>
      </c>
      <c r="H365" s="111">
        <v>11379</v>
      </c>
      <c r="I365" s="110" t="s">
        <v>760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/>
      <c r="R365" s="102"/>
      <c r="S365" s="102"/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>
        <v>0</v>
      </c>
      <c r="AF365" s="102"/>
      <c r="AG365" s="102"/>
      <c r="AH365" s="102"/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>
        <v>0</v>
      </c>
      <c r="AU365" s="102"/>
      <c r="AV365" s="102"/>
      <c r="AW365" s="102"/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>
        <v>0</v>
      </c>
      <c r="BJ365" s="102"/>
      <c r="BK365" s="102"/>
      <c r="BL365" s="102"/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>
        <v>0</v>
      </c>
      <c r="BY365" s="102"/>
      <c r="BZ365" s="102"/>
      <c r="CA365" s="102"/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271</v>
      </c>
      <c r="C366" s="111">
        <v>0</v>
      </c>
      <c r="D366" s="110" t="s">
        <v>747</v>
      </c>
      <c r="E366" s="110" t="s">
        <v>523</v>
      </c>
      <c r="F366" s="110" t="s">
        <v>521</v>
      </c>
      <c r="G366" s="111" t="s">
        <v>529</v>
      </c>
      <c r="H366" s="111">
        <v>11386</v>
      </c>
      <c r="I366" s="110" t="s">
        <v>761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/>
      <c r="R366" s="102"/>
      <c r="S366" s="102"/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>
        <v>0</v>
      </c>
      <c r="AF366" s="102"/>
      <c r="AG366" s="102"/>
      <c r="AH366" s="102"/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>
        <v>0</v>
      </c>
      <c r="AU366" s="102"/>
      <c r="AV366" s="102"/>
      <c r="AW366" s="102"/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>
        <v>0</v>
      </c>
      <c r="BJ366" s="102"/>
      <c r="BK366" s="102"/>
      <c r="BL366" s="102"/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>
        <v>0</v>
      </c>
      <c r="BY366" s="102"/>
      <c r="BZ366" s="102"/>
      <c r="CA366" s="102"/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240</v>
      </c>
      <c r="C367" s="111">
        <v>0</v>
      </c>
      <c r="D367" s="110" t="s">
        <v>747</v>
      </c>
      <c r="E367" s="110" t="s">
        <v>193</v>
      </c>
      <c r="F367" s="110" t="s">
        <v>747</v>
      </c>
      <c r="G367" s="111" t="s">
        <v>529</v>
      </c>
      <c r="H367" s="111">
        <v>11397</v>
      </c>
      <c r="I367" s="110" t="s">
        <v>762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/>
      <c r="R367" s="102"/>
      <c r="S367" s="102"/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>
        <v>0</v>
      </c>
      <c r="AF367" s="102"/>
      <c r="AG367" s="102"/>
      <c r="AH367" s="102"/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>
        <v>0</v>
      </c>
      <c r="AU367" s="102"/>
      <c r="AV367" s="102"/>
      <c r="AW367" s="102"/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>
        <v>0</v>
      </c>
      <c r="BJ367" s="102"/>
      <c r="BK367" s="102"/>
      <c r="BL367" s="102"/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>
        <v>0</v>
      </c>
      <c r="BY367" s="102"/>
      <c r="BZ367" s="102"/>
      <c r="CA367" s="102"/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193</v>
      </c>
      <c r="B368" s="110" t="s">
        <v>192</v>
      </c>
      <c r="C368" s="111">
        <v>0</v>
      </c>
      <c r="D368" s="110" t="s">
        <v>747</v>
      </c>
      <c r="E368" s="110" t="s">
        <v>523</v>
      </c>
      <c r="F368" s="110" t="s">
        <v>521</v>
      </c>
      <c r="G368" s="111" t="s">
        <v>529</v>
      </c>
      <c r="H368" s="111">
        <v>11403</v>
      </c>
      <c r="I368" s="110" t="s">
        <v>763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/>
      <c r="R368" s="102"/>
      <c r="S368" s="102"/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>
        <v>0</v>
      </c>
      <c r="AF368" s="102"/>
      <c r="AG368" s="102"/>
      <c r="AH368" s="102"/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>
        <v>0</v>
      </c>
      <c r="AU368" s="102"/>
      <c r="AV368" s="102"/>
      <c r="AW368" s="102"/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>
        <v>0</v>
      </c>
      <c r="BJ368" s="102"/>
      <c r="BK368" s="102"/>
      <c r="BL368" s="102"/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>
        <v>0</v>
      </c>
      <c r="BY368" s="102"/>
      <c r="BZ368" s="102"/>
      <c r="CA368" s="102"/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747</v>
      </c>
      <c r="E369" s="110" t="s">
        <v>523</v>
      </c>
      <c r="F369" s="110" t="s">
        <v>521</v>
      </c>
      <c r="G369" s="111" t="s">
        <v>529</v>
      </c>
      <c r="H369" s="111">
        <v>11405</v>
      </c>
      <c r="I369" s="110" t="s">
        <v>764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/>
      <c r="R369" s="102"/>
      <c r="S369" s="102"/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>
        <v>0</v>
      </c>
      <c r="AF369" s="102"/>
      <c r="AG369" s="102"/>
      <c r="AH369" s="102"/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>
        <v>0</v>
      </c>
      <c r="AU369" s="102"/>
      <c r="AV369" s="102"/>
      <c r="AW369" s="102"/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>
        <v>0</v>
      </c>
      <c r="BJ369" s="102"/>
      <c r="BK369" s="102"/>
      <c r="BL369" s="102"/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>
        <v>0</v>
      </c>
      <c r="BY369" s="102"/>
      <c r="BZ369" s="102"/>
      <c r="CA369" s="102"/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106</v>
      </c>
      <c r="C370" s="111">
        <v>0</v>
      </c>
      <c r="D370" s="110" t="s">
        <v>747</v>
      </c>
      <c r="E370" s="110" t="s">
        <v>515</v>
      </c>
      <c r="F370" s="110" t="s">
        <v>747</v>
      </c>
      <c r="G370" s="111" t="s">
        <v>529</v>
      </c>
      <c r="H370" s="111">
        <v>11408</v>
      </c>
      <c r="I370" s="110" t="s">
        <v>765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/>
      <c r="R370" s="102"/>
      <c r="S370" s="102"/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>
        <v>0</v>
      </c>
      <c r="AF370" s="102"/>
      <c r="AG370" s="102"/>
      <c r="AH370" s="102"/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>
        <v>0</v>
      </c>
      <c r="AU370" s="102"/>
      <c r="AV370" s="102"/>
      <c r="AW370" s="102"/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>
        <v>0</v>
      </c>
      <c r="BJ370" s="102"/>
      <c r="BK370" s="102"/>
      <c r="BL370" s="102"/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>
        <v>0</v>
      </c>
      <c r="BY370" s="102"/>
      <c r="BZ370" s="102"/>
      <c r="CA370" s="102"/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240</v>
      </c>
      <c r="C371" s="111">
        <v>0</v>
      </c>
      <c r="D371" s="110" t="s">
        <v>747</v>
      </c>
      <c r="E371" s="110" t="s">
        <v>523</v>
      </c>
      <c r="F371" s="110" t="s">
        <v>521</v>
      </c>
      <c r="G371" s="111" t="s">
        <v>538</v>
      </c>
      <c r="H371" s="111">
        <v>11409</v>
      </c>
      <c r="I371" s="110" t="s">
        <v>766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/>
      <c r="R371" s="102"/>
      <c r="S371" s="102"/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>
        <v>0</v>
      </c>
      <c r="AF371" s="102"/>
      <c r="AG371" s="102"/>
      <c r="AH371" s="102"/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>
        <v>0</v>
      </c>
      <c r="AU371" s="102"/>
      <c r="AV371" s="102"/>
      <c r="AW371" s="102"/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>
        <v>0</v>
      </c>
      <c r="BJ371" s="102"/>
      <c r="BK371" s="102"/>
      <c r="BL371" s="102"/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>
        <v>0</v>
      </c>
      <c r="BY371" s="102"/>
      <c r="BZ371" s="102"/>
      <c r="CA371" s="102"/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106</v>
      </c>
      <c r="C372" s="111">
        <v>0</v>
      </c>
      <c r="D372" s="110" t="s">
        <v>747</v>
      </c>
      <c r="E372" s="110" t="s">
        <v>523</v>
      </c>
      <c r="F372" s="110" t="s">
        <v>521</v>
      </c>
      <c r="G372" s="111" t="s">
        <v>547</v>
      </c>
      <c r="H372" s="111">
        <v>11423</v>
      </c>
      <c r="I372" s="110" t="s">
        <v>767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>
        <v>0</v>
      </c>
      <c r="Q372" s="102"/>
      <c r="R372" s="102"/>
      <c r="S372" s="102"/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>
        <v>0</v>
      </c>
      <c r="AF372" s="102"/>
      <c r="AG372" s="102"/>
      <c r="AH372" s="102"/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>
        <v>0</v>
      </c>
      <c r="AU372" s="102"/>
      <c r="AV372" s="102"/>
      <c r="AW372" s="102"/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>
        <v>0</v>
      </c>
      <c r="BJ372" s="102"/>
      <c r="BK372" s="102"/>
      <c r="BL372" s="102"/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>
        <v>0</v>
      </c>
      <c r="BY372" s="102"/>
      <c r="BZ372" s="102"/>
      <c r="CA372" s="102"/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106</v>
      </c>
      <c r="C373" s="111">
        <v>0</v>
      </c>
      <c r="D373" s="110" t="s">
        <v>747</v>
      </c>
      <c r="E373" s="110" t="s">
        <v>523</v>
      </c>
      <c r="F373" s="110" t="s">
        <v>521</v>
      </c>
      <c r="G373" s="111" t="s">
        <v>543</v>
      </c>
      <c r="H373" s="111">
        <v>11424</v>
      </c>
      <c r="I373" s="110" t="s">
        <v>768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/>
      <c r="R373" s="102"/>
      <c r="S373" s="102"/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>
        <v>0</v>
      </c>
      <c r="AF373" s="102"/>
      <c r="AG373" s="102"/>
      <c r="AH373" s="102"/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>
        <v>0</v>
      </c>
      <c r="AU373" s="102"/>
      <c r="AV373" s="102"/>
      <c r="AW373" s="102"/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>
        <v>0</v>
      </c>
      <c r="BJ373" s="102"/>
      <c r="BK373" s="102"/>
      <c r="BL373" s="102"/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>
        <v>0</v>
      </c>
      <c r="BY373" s="102"/>
      <c r="BZ373" s="102"/>
      <c r="CA373" s="102"/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573</v>
      </c>
      <c r="B374" s="110" t="s">
        <v>256</v>
      </c>
      <c r="C374" s="111">
        <v>0</v>
      </c>
      <c r="D374" s="110" t="s">
        <v>747</v>
      </c>
      <c r="E374" s="110" t="s">
        <v>193</v>
      </c>
      <c r="F374" s="110" t="s">
        <v>747</v>
      </c>
      <c r="G374" s="111" t="s">
        <v>529</v>
      </c>
      <c r="H374" s="111">
        <v>11556</v>
      </c>
      <c r="I374" s="110" t="s">
        <v>769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>
        <v>0</v>
      </c>
      <c r="Q374" s="102"/>
      <c r="R374" s="102"/>
      <c r="S374" s="102"/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>
        <v>0</v>
      </c>
      <c r="AF374" s="102"/>
      <c r="AG374" s="102"/>
      <c r="AH374" s="102"/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>
        <v>0</v>
      </c>
      <c r="AU374" s="102"/>
      <c r="AV374" s="102"/>
      <c r="AW374" s="102"/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>
        <v>0</v>
      </c>
      <c r="BJ374" s="102"/>
      <c r="BK374" s="102"/>
      <c r="BL374" s="102"/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>
        <v>0</v>
      </c>
      <c r="BY374" s="102"/>
      <c r="BZ374" s="102"/>
      <c r="CA374" s="102"/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463</v>
      </c>
      <c r="B375" s="110" t="s">
        <v>385</v>
      </c>
      <c r="C375" s="111">
        <v>871</v>
      </c>
      <c r="D375" s="110" t="s">
        <v>634</v>
      </c>
      <c r="E375" s="110" t="s">
        <v>463</v>
      </c>
      <c r="F375" s="110" t="s">
        <v>385</v>
      </c>
      <c r="G375" s="111" t="s">
        <v>527</v>
      </c>
      <c r="H375" s="111">
        <v>11579</v>
      </c>
      <c r="I375" s="110" t="s">
        <v>770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>
        <v>1</v>
      </c>
      <c r="Q375" s="102"/>
      <c r="R375" s="102"/>
      <c r="S375" s="102"/>
      <c r="T375" s="102"/>
      <c r="U375" s="102"/>
      <c r="V375" s="46">
        <f t="shared" si="146"/>
        <v>6</v>
      </c>
      <c r="W375" s="46">
        <v>3</v>
      </c>
      <c r="X375" s="120">
        <f t="shared" si="147"/>
        <v>15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>
        <v>8</v>
      </c>
      <c r="AF375" s="102"/>
      <c r="AG375" s="102"/>
      <c r="AH375" s="102"/>
      <c r="AI375" s="102"/>
      <c r="AJ375" s="102"/>
      <c r="AK375" s="46">
        <f t="shared" si="148"/>
        <v>20</v>
      </c>
      <c r="AL375" s="54">
        <v>32</v>
      </c>
      <c r="AM375" s="120">
        <f t="shared" si="149"/>
        <v>70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>
        <v>0</v>
      </c>
      <c r="AU375" s="102"/>
      <c r="AV375" s="102"/>
      <c r="AW375" s="102"/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>
        <v>0</v>
      </c>
      <c r="BJ375" s="102"/>
      <c r="BK375" s="102"/>
      <c r="BL375" s="102"/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>
        <v>0</v>
      </c>
      <c r="BY375" s="102"/>
      <c r="BZ375" s="102"/>
      <c r="CA375" s="102"/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9</v>
      </c>
      <c r="CN375" s="94">
        <f t="shared" si="141"/>
        <v>0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27</v>
      </c>
      <c r="CU375" s="53">
        <f t="shared" si="159"/>
        <v>0.77142857142857146</v>
      </c>
    </row>
    <row r="376" spans="1:99" x14ac:dyDescent="0.3">
      <c r="A376" s="110" t="s">
        <v>5</v>
      </c>
      <c r="B376" s="110" t="s">
        <v>106</v>
      </c>
      <c r="C376" s="111">
        <v>0</v>
      </c>
      <c r="D376" s="110" t="s">
        <v>747</v>
      </c>
      <c r="E376" s="110" t="s">
        <v>523</v>
      </c>
      <c r="F376" s="110" t="s">
        <v>521</v>
      </c>
      <c r="G376" s="111" t="s">
        <v>749</v>
      </c>
      <c r="H376" s="111">
        <v>11595</v>
      </c>
      <c r="I376" s="110" t="s">
        <v>771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/>
      <c r="R376" s="102"/>
      <c r="S376" s="102"/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>
        <v>0</v>
      </c>
      <c r="AF376" s="102"/>
      <c r="AG376" s="102"/>
      <c r="AH376" s="102"/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>
        <v>0</v>
      </c>
      <c r="AU376" s="102"/>
      <c r="AV376" s="102"/>
      <c r="AW376" s="102"/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>
        <v>0</v>
      </c>
      <c r="BJ376" s="102"/>
      <c r="BK376" s="102"/>
      <c r="BL376" s="102"/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>
        <v>0</v>
      </c>
      <c r="BY376" s="102"/>
      <c r="BZ376" s="102"/>
      <c r="CA376" s="102"/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106</v>
      </c>
      <c r="C377" s="111">
        <v>0</v>
      </c>
      <c r="D377" s="110" t="s">
        <v>747</v>
      </c>
      <c r="E377" s="110" t="s">
        <v>523</v>
      </c>
      <c r="F377" s="110" t="s">
        <v>521</v>
      </c>
      <c r="G377" s="111" t="s">
        <v>547</v>
      </c>
      <c r="H377" s="111">
        <v>11601</v>
      </c>
      <c r="I377" s="110" t="s">
        <v>772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/>
      <c r="R377" s="102"/>
      <c r="S377" s="102"/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>
        <v>0</v>
      </c>
      <c r="AF377" s="102"/>
      <c r="AG377" s="102"/>
      <c r="AH377" s="102"/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>
        <v>0</v>
      </c>
      <c r="AU377" s="102"/>
      <c r="AV377" s="102"/>
      <c r="AW377" s="102"/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>
        <v>0</v>
      </c>
      <c r="BJ377" s="102"/>
      <c r="BK377" s="102"/>
      <c r="BL377" s="102"/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>
        <v>0</v>
      </c>
      <c r="BY377" s="102"/>
      <c r="BZ377" s="102"/>
      <c r="CA377" s="102"/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106</v>
      </c>
      <c r="C378" s="111">
        <v>0</v>
      </c>
      <c r="D378" s="110" t="s">
        <v>747</v>
      </c>
      <c r="E378" s="110" t="s">
        <v>523</v>
      </c>
      <c r="F378" s="110" t="s">
        <v>521</v>
      </c>
      <c r="G378" s="111" t="s">
        <v>749</v>
      </c>
      <c r="H378" s="111">
        <v>11602</v>
      </c>
      <c r="I378" s="110" t="s">
        <v>773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/>
      <c r="R378" s="102"/>
      <c r="S378" s="102"/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>
        <v>0</v>
      </c>
      <c r="AF378" s="102"/>
      <c r="AG378" s="102"/>
      <c r="AH378" s="102"/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>
        <v>0</v>
      </c>
      <c r="AU378" s="102"/>
      <c r="AV378" s="102"/>
      <c r="AW378" s="102"/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>
        <v>0</v>
      </c>
      <c r="BJ378" s="102"/>
      <c r="BK378" s="102"/>
      <c r="BL378" s="102"/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>
        <v>0</v>
      </c>
      <c r="BY378" s="102"/>
      <c r="BZ378" s="102"/>
      <c r="CA378" s="102"/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106</v>
      </c>
      <c r="C379" s="111">
        <v>0</v>
      </c>
      <c r="D379" s="110" t="s">
        <v>747</v>
      </c>
      <c r="E379" s="110" t="s">
        <v>523</v>
      </c>
      <c r="F379" s="110" t="s">
        <v>521</v>
      </c>
      <c r="G379" s="111" t="s">
        <v>749</v>
      </c>
      <c r="H379" s="111">
        <v>11623</v>
      </c>
      <c r="I379" s="110" t="s">
        <v>774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/>
      <c r="R379" s="102"/>
      <c r="S379" s="102"/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>
        <v>0</v>
      </c>
      <c r="AF379" s="102"/>
      <c r="AG379" s="102"/>
      <c r="AH379" s="102"/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>
        <v>0</v>
      </c>
      <c r="AU379" s="102"/>
      <c r="AV379" s="102"/>
      <c r="AW379" s="102"/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>
        <v>0</v>
      </c>
      <c r="BJ379" s="102"/>
      <c r="BK379" s="102"/>
      <c r="BL379" s="102"/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>
        <v>0</v>
      </c>
      <c r="BY379" s="102"/>
      <c r="BZ379" s="102"/>
      <c r="CA379" s="102"/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463</v>
      </c>
      <c r="B380" s="110" t="s">
        <v>25</v>
      </c>
      <c r="C380" s="111">
        <v>871</v>
      </c>
      <c r="D380" s="110" t="s">
        <v>634</v>
      </c>
      <c r="E380" s="110" t="s">
        <v>463</v>
      </c>
      <c r="F380" s="110" t="s">
        <v>25</v>
      </c>
      <c r="G380" s="111" t="s">
        <v>527</v>
      </c>
      <c r="H380" s="111">
        <v>11687</v>
      </c>
      <c r="I380" s="110" t="s">
        <v>775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>
        <v>0</v>
      </c>
      <c r="Q380" s="102"/>
      <c r="R380" s="102"/>
      <c r="S380" s="102"/>
      <c r="T380" s="102"/>
      <c r="U380" s="102"/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>
        <v>9</v>
      </c>
      <c r="AF380" s="102"/>
      <c r="AG380" s="102"/>
      <c r="AH380" s="102"/>
      <c r="AI380" s="102"/>
      <c r="AJ380" s="102"/>
      <c r="AK380" s="46">
        <f t="shared" si="148"/>
        <v>38</v>
      </c>
      <c r="AL380" s="54">
        <v>5.5</v>
      </c>
      <c r="AM380" s="120">
        <f t="shared" si="149"/>
        <v>79.5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>
        <v>0</v>
      </c>
      <c r="AU380" s="102"/>
      <c r="AV380" s="102"/>
      <c r="AW380" s="102"/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>
        <v>0</v>
      </c>
      <c r="BJ380" s="102"/>
      <c r="BK380" s="102"/>
      <c r="BL380" s="102"/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>
        <v>0</v>
      </c>
      <c r="BY380" s="102"/>
      <c r="BZ380" s="102"/>
      <c r="CA380" s="102"/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9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40</v>
      </c>
      <c r="CU380" s="53">
        <f t="shared" si="159"/>
        <v>7.2727272727272725</v>
      </c>
    </row>
    <row r="381" spans="1:99" x14ac:dyDescent="0.3">
      <c r="A381" s="110" t="s">
        <v>463</v>
      </c>
      <c r="B381" s="110" t="s">
        <v>25</v>
      </c>
      <c r="C381" s="111">
        <v>871</v>
      </c>
      <c r="D381" s="110" t="s">
        <v>634</v>
      </c>
      <c r="E381" s="110" t="s">
        <v>463</v>
      </c>
      <c r="F381" s="110" t="s">
        <v>385</v>
      </c>
      <c r="G381" s="111" t="s">
        <v>527</v>
      </c>
      <c r="H381" s="111">
        <v>11689</v>
      </c>
      <c r="I381" s="110" t="s">
        <v>776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>
        <v>1</v>
      </c>
      <c r="Q381" s="102"/>
      <c r="R381" s="102"/>
      <c r="S381" s="102"/>
      <c r="T381" s="102"/>
      <c r="U381" s="102"/>
      <c r="V381" s="46">
        <f t="shared" si="146"/>
        <v>3</v>
      </c>
      <c r="W381" s="46">
        <v>3</v>
      </c>
      <c r="X381" s="120">
        <f t="shared" si="147"/>
        <v>9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>
        <v>0</v>
      </c>
      <c r="AF381" s="102"/>
      <c r="AG381" s="102"/>
      <c r="AH381" s="102"/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>
        <v>0</v>
      </c>
      <c r="AU381" s="102"/>
      <c r="AV381" s="102"/>
      <c r="AW381" s="102"/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>
        <v>0</v>
      </c>
      <c r="BJ381" s="102"/>
      <c r="BK381" s="102"/>
      <c r="BL381" s="102"/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>
        <v>0</v>
      </c>
      <c r="BY381" s="102"/>
      <c r="BZ381" s="102"/>
      <c r="CA381" s="102"/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1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3</v>
      </c>
      <c r="CU381" s="53">
        <f t="shared" si="159"/>
        <v>0.12</v>
      </c>
    </row>
    <row r="382" spans="1:99" x14ac:dyDescent="0.3">
      <c r="A382" s="110" t="s">
        <v>517</v>
      </c>
      <c r="B382" s="110" t="s">
        <v>219</v>
      </c>
      <c r="C382" s="111">
        <v>1391</v>
      </c>
      <c r="D382" s="110" t="s">
        <v>647</v>
      </c>
      <c r="E382" s="110" t="s">
        <v>517</v>
      </c>
      <c r="F382" s="110" t="s">
        <v>219</v>
      </c>
      <c r="G382" s="111" t="s">
        <v>527</v>
      </c>
      <c r="H382" s="111">
        <v>11690</v>
      </c>
      <c r="I382" s="110" t="s">
        <v>223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>
        <v>5</v>
      </c>
      <c r="Q382" s="102"/>
      <c r="R382" s="102"/>
      <c r="S382" s="102"/>
      <c r="T382" s="102"/>
      <c r="U382" s="102"/>
      <c r="V382" s="46">
        <f t="shared" si="146"/>
        <v>16</v>
      </c>
      <c r="W382" s="46">
        <v>30.5</v>
      </c>
      <c r="X382" s="120">
        <f t="shared" si="147"/>
        <v>56.5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9</v>
      </c>
      <c r="AE382" s="102">
        <v>4</v>
      </c>
      <c r="AF382" s="102"/>
      <c r="AG382" s="102"/>
      <c r="AH382" s="102"/>
      <c r="AI382" s="102"/>
      <c r="AJ382" s="102"/>
      <c r="AK382" s="46">
        <f t="shared" si="148"/>
        <v>83</v>
      </c>
      <c r="AL382" s="54">
        <v>36.5</v>
      </c>
      <c r="AM382" s="120">
        <f t="shared" si="149"/>
        <v>195.5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>
        <v>2</v>
      </c>
      <c r="AU382" s="102"/>
      <c r="AV382" s="102"/>
      <c r="AW382" s="102"/>
      <c r="AX382" s="102"/>
      <c r="AY382" s="102"/>
      <c r="AZ382" s="46">
        <f t="shared" si="150"/>
        <v>2</v>
      </c>
      <c r="BA382" s="54">
        <v>6</v>
      </c>
      <c r="BB382" s="120">
        <f t="shared" si="151"/>
        <v>10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>
        <v>0</v>
      </c>
      <c r="BJ382" s="102"/>
      <c r="BK382" s="102"/>
      <c r="BL382" s="102"/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>
        <v>1</v>
      </c>
      <c r="BW382" s="102">
        <v>0</v>
      </c>
      <c r="BX382" s="102">
        <v>1</v>
      </c>
      <c r="BY382" s="102"/>
      <c r="BZ382" s="102"/>
      <c r="CA382" s="102"/>
      <c r="CB382" s="102"/>
      <c r="CC382" s="102"/>
      <c r="CD382" s="51">
        <f t="shared" si="154"/>
        <v>2</v>
      </c>
      <c r="CE382" s="54">
        <v>0</v>
      </c>
      <c r="CF382" s="120">
        <f t="shared" si="155"/>
        <v>4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13</v>
      </c>
      <c r="CK382" s="94">
        <f t="shared" si="138"/>
        <v>34</v>
      </c>
      <c r="CL382" s="94">
        <f t="shared" si="139"/>
        <v>9</v>
      </c>
      <c r="CM382" s="94">
        <f t="shared" si="140"/>
        <v>12</v>
      </c>
      <c r="CN382" s="94">
        <f t="shared" si="141"/>
        <v>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103</v>
      </c>
      <c r="CU382" s="53">
        <f t="shared" si="159"/>
        <v>1.4013605442176871</v>
      </c>
    </row>
    <row r="383" spans="1:99" x14ac:dyDescent="0.3">
      <c r="A383" s="110" t="s">
        <v>517</v>
      </c>
      <c r="B383" s="110" t="s">
        <v>172</v>
      </c>
      <c r="C383" s="111">
        <v>1391</v>
      </c>
      <c r="D383" s="110" t="s">
        <v>647</v>
      </c>
      <c r="E383" s="110" t="s">
        <v>517</v>
      </c>
      <c r="F383" s="110" t="s">
        <v>172</v>
      </c>
      <c r="G383" s="111" t="s">
        <v>527</v>
      </c>
      <c r="H383" s="111">
        <v>11691</v>
      </c>
      <c r="I383" s="110" t="s">
        <v>174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>
        <v>0</v>
      </c>
      <c r="Q383" s="102"/>
      <c r="R383" s="102"/>
      <c r="S383" s="102"/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>
        <v>0</v>
      </c>
      <c r="AF383" s="102"/>
      <c r="AG383" s="102"/>
      <c r="AH383" s="102"/>
      <c r="AI383" s="102"/>
      <c r="AJ383" s="102"/>
      <c r="AK383" s="46">
        <f t="shared" si="148"/>
        <v>9</v>
      </c>
      <c r="AL383" s="54">
        <v>3</v>
      </c>
      <c r="AM383" s="120">
        <f t="shared" si="149"/>
        <v>21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>
        <v>0</v>
      </c>
      <c r="AU383" s="102"/>
      <c r="AV383" s="102"/>
      <c r="AW383" s="102"/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>
        <v>0</v>
      </c>
      <c r="BJ383" s="102"/>
      <c r="BK383" s="102"/>
      <c r="BL383" s="102"/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>
        <v>0</v>
      </c>
      <c r="BY383" s="102"/>
      <c r="BZ383" s="102"/>
      <c r="CA383" s="102"/>
      <c r="CB383" s="102"/>
      <c r="CC383" s="102"/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39</v>
      </c>
      <c r="CU383" s="53">
        <f t="shared" si="159"/>
        <v>0.82105263157894737</v>
      </c>
    </row>
    <row r="384" spans="1:99" x14ac:dyDescent="0.3">
      <c r="A384" s="110" t="s">
        <v>5</v>
      </c>
      <c r="B384" s="110" t="s">
        <v>106</v>
      </c>
      <c r="C384" s="111">
        <v>0</v>
      </c>
      <c r="D384" s="110" t="s">
        <v>747</v>
      </c>
      <c r="E384" s="110" t="s">
        <v>523</v>
      </c>
      <c r="F384" s="110" t="s">
        <v>521</v>
      </c>
      <c r="G384" s="111" t="s">
        <v>568</v>
      </c>
      <c r="H384" s="111">
        <v>11737</v>
      </c>
      <c r="I384" s="110" t="s">
        <v>777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/>
      <c r="R384" s="102"/>
      <c r="S384" s="102"/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  <c r="AF384" s="102"/>
      <c r="AG384" s="102"/>
      <c r="AH384" s="102"/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>
        <v>0</v>
      </c>
      <c r="AU384" s="102"/>
      <c r="AV384" s="102"/>
      <c r="AW384" s="102"/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>
        <v>0</v>
      </c>
      <c r="BJ384" s="102"/>
      <c r="BK384" s="102"/>
      <c r="BL384" s="102"/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>
        <v>0</v>
      </c>
      <c r="BY384" s="102"/>
      <c r="BZ384" s="102"/>
      <c r="CA384" s="102"/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271</v>
      </c>
      <c r="C385" s="111">
        <v>0</v>
      </c>
      <c r="D385" s="110" t="s">
        <v>747</v>
      </c>
      <c r="E385" s="110" t="s">
        <v>523</v>
      </c>
      <c r="F385" s="110" t="s">
        <v>521</v>
      </c>
      <c r="G385" s="111" t="s">
        <v>547</v>
      </c>
      <c r="H385" s="111">
        <v>11742</v>
      </c>
      <c r="I385" s="110" t="s">
        <v>778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/>
      <c r="R385" s="102"/>
      <c r="S385" s="102"/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>
        <v>0</v>
      </c>
      <c r="AF385" s="102"/>
      <c r="AG385" s="102"/>
      <c r="AH385" s="102"/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>
        <v>0</v>
      </c>
      <c r="AU385" s="102"/>
      <c r="AV385" s="102"/>
      <c r="AW385" s="102"/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>
        <v>0</v>
      </c>
      <c r="BJ385" s="102"/>
      <c r="BK385" s="102"/>
      <c r="BL385" s="102"/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>
        <v>0</v>
      </c>
      <c r="BY385" s="102"/>
      <c r="BZ385" s="102"/>
      <c r="CA385" s="102"/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271</v>
      </c>
      <c r="C386" s="111">
        <v>0</v>
      </c>
      <c r="D386" s="110" t="s">
        <v>747</v>
      </c>
      <c r="E386" s="110" t="s">
        <v>523</v>
      </c>
      <c r="F386" s="110" t="s">
        <v>521</v>
      </c>
      <c r="G386" s="111" t="s">
        <v>529</v>
      </c>
      <c r="H386" s="111">
        <v>11777</v>
      </c>
      <c r="I386" s="110" t="s">
        <v>779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/>
      <c r="R386" s="102"/>
      <c r="S386" s="102"/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>
        <v>0</v>
      </c>
      <c r="AF386" s="102"/>
      <c r="AG386" s="102"/>
      <c r="AH386" s="102"/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>
        <v>0</v>
      </c>
      <c r="AU386" s="102"/>
      <c r="AV386" s="102"/>
      <c r="AW386" s="102"/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>
        <v>0</v>
      </c>
      <c r="BJ386" s="102"/>
      <c r="BK386" s="102"/>
      <c r="BL386" s="102"/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>
        <v>0</v>
      </c>
      <c r="BY386" s="102"/>
      <c r="BZ386" s="102"/>
      <c r="CA386" s="102"/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106</v>
      </c>
      <c r="C387" s="111">
        <v>0</v>
      </c>
      <c r="D387" s="110" t="s">
        <v>747</v>
      </c>
      <c r="E387" s="110" t="s">
        <v>523</v>
      </c>
      <c r="F387" s="110" t="s">
        <v>521</v>
      </c>
      <c r="G387" s="111" t="s">
        <v>529</v>
      </c>
      <c r="H387" s="111">
        <v>12075</v>
      </c>
      <c r="I387" s="110" t="s">
        <v>780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/>
      <c r="R387" s="102"/>
      <c r="S387" s="102"/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>
        <v>0</v>
      </c>
      <c r="AF387" s="102"/>
      <c r="AG387" s="102"/>
      <c r="AH387" s="102"/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>
        <v>0</v>
      </c>
      <c r="AU387" s="102"/>
      <c r="AV387" s="102"/>
      <c r="AW387" s="102"/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>
        <v>0</v>
      </c>
      <c r="BJ387" s="102"/>
      <c r="BK387" s="102"/>
      <c r="BL387" s="102"/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>
        <v>0</v>
      </c>
      <c r="BY387" s="102"/>
      <c r="BZ387" s="102"/>
      <c r="CA387" s="102"/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106</v>
      </c>
      <c r="C388" s="111">
        <v>0</v>
      </c>
      <c r="D388" s="110" t="s">
        <v>747</v>
      </c>
      <c r="E388" s="110" t="s">
        <v>523</v>
      </c>
      <c r="F388" s="110" t="s">
        <v>521</v>
      </c>
      <c r="G388" s="111" t="s">
        <v>547</v>
      </c>
      <c r="H388" s="111">
        <v>12169</v>
      </c>
      <c r="I388" s="110" t="s">
        <v>781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/>
      <c r="R388" s="102"/>
      <c r="S388" s="102"/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>
        <v>0</v>
      </c>
      <c r="AF388" s="102"/>
      <c r="AG388" s="102"/>
      <c r="AH388" s="102"/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>
        <v>0</v>
      </c>
      <c r="AU388" s="102"/>
      <c r="AV388" s="102"/>
      <c r="AW388" s="102"/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>
        <v>0</v>
      </c>
      <c r="BJ388" s="102"/>
      <c r="BK388" s="102"/>
      <c r="BL388" s="102"/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>
        <v>0</v>
      </c>
      <c r="BY388" s="102"/>
      <c r="BZ388" s="102"/>
      <c r="CA388" s="102"/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106</v>
      </c>
      <c r="C389" s="111">
        <v>0</v>
      </c>
      <c r="D389" s="110" t="s">
        <v>747</v>
      </c>
      <c r="E389" s="110" t="s">
        <v>523</v>
      </c>
      <c r="F389" s="110" t="s">
        <v>521</v>
      </c>
      <c r="G389" s="111" t="s">
        <v>568</v>
      </c>
      <c r="H389" s="111">
        <v>12170</v>
      </c>
      <c r="I389" s="110" t="s">
        <v>782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/>
      <c r="R389" s="102"/>
      <c r="S389" s="102"/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>
        <v>0</v>
      </c>
      <c r="AF389" s="102"/>
      <c r="AG389" s="102"/>
      <c r="AH389" s="102"/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>
        <v>0</v>
      </c>
      <c r="AU389" s="102"/>
      <c r="AV389" s="102"/>
      <c r="AW389" s="102"/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>
        <v>0</v>
      </c>
      <c r="BJ389" s="102"/>
      <c r="BK389" s="102"/>
      <c r="BL389" s="102"/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>
        <v>0</v>
      </c>
      <c r="BY389" s="102"/>
      <c r="BZ389" s="102"/>
      <c r="CA389" s="102"/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106</v>
      </c>
      <c r="C390" s="111">
        <v>0</v>
      </c>
      <c r="D390" s="110" t="s">
        <v>747</v>
      </c>
      <c r="E390" s="110" t="s">
        <v>523</v>
      </c>
      <c r="F390" s="110" t="s">
        <v>521</v>
      </c>
      <c r="G390" s="111" t="s">
        <v>749</v>
      </c>
      <c r="H390" s="111">
        <v>12680</v>
      </c>
      <c r="I390" s="110" t="s">
        <v>783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/>
      <c r="R390" s="102"/>
      <c r="S390" s="102"/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>
        <v>0</v>
      </c>
      <c r="AF390" s="102"/>
      <c r="AG390" s="102"/>
      <c r="AH390" s="102"/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>
        <v>0</v>
      </c>
      <c r="AU390" s="102"/>
      <c r="AV390" s="102"/>
      <c r="AW390" s="102"/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>
        <v>0</v>
      </c>
      <c r="BJ390" s="102"/>
      <c r="BK390" s="102"/>
      <c r="BL390" s="102"/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>
        <v>0</v>
      </c>
      <c r="BY390" s="102"/>
      <c r="BZ390" s="102"/>
      <c r="CA390" s="102"/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106</v>
      </c>
      <c r="C391" s="111">
        <v>0</v>
      </c>
      <c r="D391" s="110" t="s">
        <v>747</v>
      </c>
      <c r="E391" s="110" t="s">
        <v>523</v>
      </c>
      <c r="F391" s="110" t="s">
        <v>521</v>
      </c>
      <c r="G391" s="111" t="s">
        <v>529</v>
      </c>
      <c r="H391" s="111">
        <v>12686</v>
      </c>
      <c r="I391" s="110" t="s">
        <v>784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/>
      <c r="R391" s="102"/>
      <c r="S391" s="102"/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>
        <v>0</v>
      </c>
      <c r="AF391" s="102"/>
      <c r="AG391" s="102"/>
      <c r="AH391" s="102"/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>
        <v>0</v>
      </c>
      <c r="AU391" s="102"/>
      <c r="AV391" s="102"/>
      <c r="AW391" s="102"/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>
        <v>0</v>
      </c>
      <c r="BJ391" s="102"/>
      <c r="BK391" s="102"/>
      <c r="BL391" s="102"/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>
        <v>0</v>
      </c>
      <c r="BY391" s="102"/>
      <c r="BZ391" s="102"/>
      <c r="CA391" s="102"/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106</v>
      </c>
      <c r="C392" s="111">
        <v>0</v>
      </c>
      <c r="D392" s="110" t="s">
        <v>747</v>
      </c>
      <c r="E392" s="110" t="s">
        <v>523</v>
      </c>
      <c r="F392" s="110" t="s">
        <v>521</v>
      </c>
      <c r="G392" s="111" t="s">
        <v>547</v>
      </c>
      <c r="H392" s="111">
        <v>12757</v>
      </c>
      <c r="I392" s="110" t="s">
        <v>785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>
        <v>0</v>
      </c>
      <c r="Q392" s="102"/>
      <c r="R392" s="102"/>
      <c r="S392" s="102"/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>
        <v>0</v>
      </c>
      <c r="AF392" s="102"/>
      <c r="AG392" s="102"/>
      <c r="AH392" s="102"/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>
        <v>0</v>
      </c>
      <c r="AU392" s="102"/>
      <c r="AV392" s="102"/>
      <c r="AW392" s="102"/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>
        <v>0</v>
      </c>
      <c r="BJ392" s="102"/>
      <c r="BK392" s="102"/>
      <c r="BL392" s="102"/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>
        <v>0</v>
      </c>
      <c r="BY392" s="102"/>
      <c r="BZ392" s="102"/>
      <c r="CA392" s="102"/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49</v>
      </c>
      <c r="C393" s="111">
        <v>0</v>
      </c>
      <c r="D393" s="110" t="s">
        <v>747</v>
      </c>
      <c r="E393" s="110" t="s">
        <v>523</v>
      </c>
      <c r="F393" s="110" t="s">
        <v>521</v>
      </c>
      <c r="G393" s="111" t="s">
        <v>547</v>
      </c>
      <c r="H393" s="111">
        <v>12759</v>
      </c>
      <c r="I393" s="110" t="s">
        <v>786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>
        <v>0</v>
      </c>
      <c r="Q393" s="102"/>
      <c r="R393" s="102"/>
      <c r="S393" s="102"/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>
        <v>0</v>
      </c>
      <c r="AF393" s="102"/>
      <c r="AG393" s="102"/>
      <c r="AH393" s="102"/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>
        <v>0</v>
      </c>
      <c r="AU393" s="102"/>
      <c r="AV393" s="102"/>
      <c r="AW393" s="102"/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>
        <v>0</v>
      </c>
      <c r="BJ393" s="102"/>
      <c r="BK393" s="102"/>
      <c r="BL393" s="102"/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>
        <v>0</v>
      </c>
      <c r="BY393" s="102"/>
      <c r="BZ393" s="102"/>
      <c r="CA393" s="102"/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106</v>
      </c>
      <c r="C394" s="111">
        <v>0</v>
      </c>
      <c r="D394" s="110" t="s">
        <v>747</v>
      </c>
      <c r="E394" s="110" t="s">
        <v>523</v>
      </c>
      <c r="F394" s="110" t="s">
        <v>521</v>
      </c>
      <c r="G394" s="111" t="s">
        <v>536</v>
      </c>
      <c r="H394" s="111">
        <v>12854</v>
      </c>
      <c r="I394" s="110" t="s">
        <v>787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/>
      <c r="R394" s="102"/>
      <c r="S394" s="102"/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>
        <v>0</v>
      </c>
      <c r="AF394" s="102"/>
      <c r="AG394" s="102"/>
      <c r="AH394" s="102"/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>
        <v>0</v>
      </c>
      <c r="AU394" s="102"/>
      <c r="AV394" s="102"/>
      <c r="AW394" s="102"/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>
        <v>0</v>
      </c>
      <c r="BJ394" s="102"/>
      <c r="BK394" s="102"/>
      <c r="BL394" s="102"/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>
        <v>0</v>
      </c>
      <c r="BY394" s="102"/>
      <c r="BZ394" s="102"/>
      <c r="CA394" s="102"/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240</v>
      </c>
      <c r="C395" s="111">
        <v>0</v>
      </c>
      <c r="D395" s="110" t="s">
        <v>747</v>
      </c>
      <c r="E395" s="110" t="s">
        <v>523</v>
      </c>
      <c r="F395" s="110" t="s">
        <v>521</v>
      </c>
      <c r="G395" s="111" t="s">
        <v>547</v>
      </c>
      <c r="H395" s="111">
        <v>12856</v>
      </c>
      <c r="I395" s="110" t="s">
        <v>788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/>
      <c r="R395" s="102"/>
      <c r="S395" s="102"/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>
        <v>0</v>
      </c>
      <c r="AF395" s="102"/>
      <c r="AG395" s="102"/>
      <c r="AH395" s="102"/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>
        <v>0</v>
      </c>
      <c r="AU395" s="102"/>
      <c r="AV395" s="102"/>
      <c r="AW395" s="102"/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>
        <v>0</v>
      </c>
      <c r="BJ395" s="102"/>
      <c r="BK395" s="102"/>
      <c r="BL395" s="102"/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>
        <v>0</v>
      </c>
      <c r="BY395" s="102"/>
      <c r="BZ395" s="102"/>
      <c r="CA395" s="102"/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106</v>
      </c>
      <c r="C396" s="111">
        <v>0</v>
      </c>
      <c r="D396" s="110" t="s">
        <v>747</v>
      </c>
      <c r="E396" s="110" t="s">
        <v>523</v>
      </c>
      <c r="F396" s="110" t="s">
        <v>521</v>
      </c>
      <c r="G396" s="111" t="s">
        <v>527</v>
      </c>
      <c r="H396" s="111">
        <v>12859</v>
      </c>
      <c r="I396" s="110" t="s">
        <v>789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/>
      <c r="R396" s="102"/>
      <c r="S396" s="102"/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>
        <v>0</v>
      </c>
      <c r="AF396" s="102"/>
      <c r="AG396" s="102"/>
      <c r="AH396" s="102"/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>
        <v>0</v>
      </c>
      <c r="AU396" s="102"/>
      <c r="AV396" s="102"/>
      <c r="AW396" s="102"/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>
        <v>0</v>
      </c>
      <c r="BJ396" s="102"/>
      <c r="BK396" s="102"/>
      <c r="BL396" s="102"/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>
        <v>0</v>
      </c>
      <c r="BY396" s="102"/>
      <c r="BZ396" s="102"/>
      <c r="CA396" s="102"/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164</v>
      </c>
      <c r="C397" s="111">
        <v>870</v>
      </c>
      <c r="D397" s="110" t="s">
        <v>540</v>
      </c>
      <c r="E397" s="110" t="s">
        <v>506</v>
      </c>
      <c r="F397" s="110" t="s">
        <v>164</v>
      </c>
      <c r="G397" s="111" t="s">
        <v>527</v>
      </c>
      <c r="H397" s="111">
        <v>13005</v>
      </c>
      <c r="I397" s="110" t="s">
        <v>166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5</v>
      </c>
      <c r="P397" s="102">
        <v>0</v>
      </c>
      <c r="Q397" s="102"/>
      <c r="R397" s="102"/>
      <c r="S397" s="102"/>
      <c r="T397" s="102"/>
      <c r="U397" s="102"/>
      <c r="V397" s="46">
        <f t="shared" si="185"/>
        <v>5</v>
      </c>
      <c r="W397" s="46">
        <v>52.5</v>
      </c>
      <c r="X397" s="120">
        <f t="shared" si="186"/>
        <v>62.5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8</v>
      </c>
      <c r="AE397" s="102">
        <v>0</v>
      </c>
      <c r="AF397" s="102"/>
      <c r="AG397" s="102"/>
      <c r="AH397" s="102"/>
      <c r="AI397" s="102"/>
      <c r="AJ397" s="102"/>
      <c r="AK397" s="46">
        <f t="shared" si="187"/>
        <v>41</v>
      </c>
      <c r="AL397" s="54">
        <v>27</v>
      </c>
      <c r="AM397" s="120">
        <f t="shared" si="188"/>
        <v>93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>
        <v>0</v>
      </c>
      <c r="AU397" s="102"/>
      <c r="AV397" s="102"/>
      <c r="AW397" s="102"/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>
        <v>0</v>
      </c>
      <c r="BJ397" s="102"/>
      <c r="BK397" s="102"/>
      <c r="BL397" s="102"/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>
        <v>0</v>
      </c>
      <c r="BY397" s="102"/>
      <c r="BZ397" s="102"/>
      <c r="CA397" s="102"/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13</v>
      </c>
      <c r="CM397" s="94">
        <f t="shared" si="201"/>
        <v>0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46</v>
      </c>
      <c r="CU397" s="53">
        <f t="shared" si="208"/>
        <v>0.52571428571428569</v>
      </c>
    </row>
    <row r="398" spans="1:99" x14ac:dyDescent="0.3">
      <c r="A398" s="110" t="s">
        <v>5</v>
      </c>
      <c r="B398" s="110" t="s">
        <v>106</v>
      </c>
      <c r="C398" s="111">
        <v>0</v>
      </c>
      <c r="D398" s="110" t="s">
        <v>747</v>
      </c>
      <c r="E398" s="110" t="s">
        <v>523</v>
      </c>
      <c r="F398" s="110" t="s">
        <v>521</v>
      </c>
      <c r="G398" s="111" t="s">
        <v>547</v>
      </c>
      <c r="H398" s="111">
        <v>13517</v>
      </c>
      <c r="I398" s="110" t="s">
        <v>790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/>
      <c r="R398" s="102"/>
      <c r="S398" s="102"/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>
        <v>0</v>
      </c>
      <c r="AF398" s="102"/>
      <c r="AG398" s="102"/>
      <c r="AH398" s="102"/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>
        <v>0</v>
      </c>
      <c r="AU398" s="102"/>
      <c r="AV398" s="102"/>
      <c r="AW398" s="102"/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>
        <v>0</v>
      </c>
      <c r="BJ398" s="102"/>
      <c r="BK398" s="102"/>
      <c r="BL398" s="102"/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>
        <v>0</v>
      </c>
      <c r="BY398" s="102"/>
      <c r="BZ398" s="102"/>
      <c r="CA398" s="102"/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106</v>
      </c>
      <c r="C399" s="111">
        <v>0</v>
      </c>
      <c r="D399" s="110" t="s">
        <v>747</v>
      </c>
      <c r="E399" s="110" t="s">
        <v>523</v>
      </c>
      <c r="F399" s="110" t="s">
        <v>521</v>
      </c>
      <c r="G399" s="111" t="s">
        <v>547</v>
      </c>
      <c r="H399" s="111">
        <v>13523</v>
      </c>
      <c r="I399" s="110" t="s">
        <v>791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/>
      <c r="R399" s="102"/>
      <c r="S399" s="102"/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>
        <v>0</v>
      </c>
      <c r="AF399" s="102"/>
      <c r="AG399" s="102"/>
      <c r="AH399" s="102"/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>
        <v>0</v>
      </c>
      <c r="AU399" s="102"/>
      <c r="AV399" s="102"/>
      <c r="AW399" s="102"/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>
        <v>0</v>
      </c>
      <c r="BJ399" s="102"/>
      <c r="BK399" s="102"/>
      <c r="BL399" s="102"/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>
        <v>0</v>
      </c>
      <c r="BY399" s="102"/>
      <c r="BZ399" s="102"/>
      <c r="CA399" s="102"/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106</v>
      </c>
      <c r="C400" s="111">
        <v>0</v>
      </c>
      <c r="D400" s="110" t="s">
        <v>747</v>
      </c>
      <c r="E400" s="110" t="s">
        <v>523</v>
      </c>
      <c r="F400" s="110" t="s">
        <v>521</v>
      </c>
      <c r="G400" s="111" t="s">
        <v>749</v>
      </c>
      <c r="H400" s="111">
        <v>13536</v>
      </c>
      <c r="I400" s="110" t="s">
        <v>792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/>
      <c r="R400" s="102"/>
      <c r="S400" s="102"/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>
        <v>0</v>
      </c>
      <c r="AF400" s="102"/>
      <c r="AG400" s="102"/>
      <c r="AH400" s="102"/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>
        <v>0</v>
      </c>
      <c r="AU400" s="102"/>
      <c r="AV400" s="102"/>
      <c r="AW400" s="102"/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>
        <v>0</v>
      </c>
      <c r="BJ400" s="102"/>
      <c r="BK400" s="102"/>
      <c r="BL400" s="102"/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>
        <v>0</v>
      </c>
      <c r="BY400" s="102"/>
      <c r="BZ400" s="102"/>
      <c r="CA400" s="102"/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106</v>
      </c>
      <c r="C401" s="111">
        <v>0</v>
      </c>
      <c r="D401" s="110" t="s">
        <v>747</v>
      </c>
      <c r="E401" s="110" t="s">
        <v>523</v>
      </c>
      <c r="F401" s="110" t="s">
        <v>521</v>
      </c>
      <c r="G401" s="111" t="s">
        <v>547</v>
      </c>
      <c r="H401" s="111">
        <v>13538</v>
      </c>
      <c r="I401" s="110" t="s">
        <v>793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>
        <v>0</v>
      </c>
      <c r="Q401" s="102"/>
      <c r="R401" s="102"/>
      <c r="S401" s="102"/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>
        <v>0</v>
      </c>
      <c r="AF401" s="102"/>
      <c r="AG401" s="102"/>
      <c r="AH401" s="102"/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>
        <v>0</v>
      </c>
      <c r="AU401" s="102"/>
      <c r="AV401" s="102"/>
      <c r="AW401" s="102"/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>
        <v>0</v>
      </c>
      <c r="BJ401" s="102"/>
      <c r="BK401" s="102"/>
      <c r="BL401" s="102"/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>
        <v>0</v>
      </c>
      <c r="BY401" s="102"/>
      <c r="BZ401" s="102"/>
      <c r="CA401" s="102"/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271</v>
      </c>
      <c r="C402" s="111">
        <v>0</v>
      </c>
      <c r="D402" s="110" t="s">
        <v>747</v>
      </c>
      <c r="E402" s="110" t="s">
        <v>523</v>
      </c>
      <c r="F402" s="110" t="s">
        <v>521</v>
      </c>
      <c r="G402" s="111" t="s">
        <v>547</v>
      </c>
      <c r="H402" s="111">
        <v>13539</v>
      </c>
      <c r="I402" s="110" t="s">
        <v>794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/>
      <c r="R402" s="102"/>
      <c r="S402" s="102"/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>
        <v>0</v>
      </c>
      <c r="AF402" s="102"/>
      <c r="AG402" s="102"/>
      <c r="AH402" s="102"/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>
        <v>0</v>
      </c>
      <c r="AU402" s="102"/>
      <c r="AV402" s="102"/>
      <c r="AW402" s="102"/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>
        <v>0</v>
      </c>
      <c r="BJ402" s="102"/>
      <c r="BK402" s="102"/>
      <c r="BL402" s="102"/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>
        <v>0</v>
      </c>
      <c r="BY402" s="102"/>
      <c r="BZ402" s="102"/>
      <c r="CA402" s="102"/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106</v>
      </c>
      <c r="C403" s="111">
        <v>0</v>
      </c>
      <c r="D403" s="110" t="s">
        <v>747</v>
      </c>
      <c r="E403" s="110" t="s">
        <v>523</v>
      </c>
      <c r="F403" s="110" t="s">
        <v>521</v>
      </c>
      <c r="G403" s="111" t="s">
        <v>749</v>
      </c>
      <c r="H403" s="111">
        <v>13672</v>
      </c>
      <c r="I403" s="110" t="s">
        <v>795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>
        <v>0</v>
      </c>
      <c r="Q403" s="102"/>
      <c r="R403" s="102"/>
      <c r="S403" s="102"/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>
        <v>0</v>
      </c>
      <c r="AF403" s="102"/>
      <c r="AG403" s="102"/>
      <c r="AH403" s="102"/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>
        <v>0</v>
      </c>
      <c r="AU403" s="102"/>
      <c r="AV403" s="102"/>
      <c r="AW403" s="102"/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>
        <v>0</v>
      </c>
      <c r="BJ403" s="102"/>
      <c r="BK403" s="102"/>
      <c r="BL403" s="102"/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>
        <v>0</v>
      </c>
      <c r="BY403" s="102"/>
      <c r="BZ403" s="102"/>
      <c r="CA403" s="102"/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240</v>
      </c>
      <c r="C404" s="111">
        <v>0</v>
      </c>
      <c r="D404" s="110" t="s">
        <v>747</v>
      </c>
      <c r="E404" s="110" t="s">
        <v>523</v>
      </c>
      <c r="F404" s="110" t="s">
        <v>521</v>
      </c>
      <c r="G404" s="111" t="s">
        <v>749</v>
      </c>
      <c r="H404" s="111">
        <v>13858</v>
      </c>
      <c r="I404" s="110" t="s">
        <v>796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>
        <v>0</v>
      </c>
      <c r="Q404" s="102"/>
      <c r="R404" s="102"/>
      <c r="S404" s="102"/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>
        <v>0</v>
      </c>
      <c r="AF404" s="102"/>
      <c r="AG404" s="102"/>
      <c r="AH404" s="102"/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>
        <v>0</v>
      </c>
      <c r="AU404" s="102"/>
      <c r="AV404" s="102"/>
      <c r="AW404" s="102"/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>
        <v>0</v>
      </c>
      <c r="BJ404" s="102"/>
      <c r="BK404" s="102"/>
      <c r="BL404" s="102"/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>
        <v>0</v>
      </c>
      <c r="BY404" s="102"/>
      <c r="BZ404" s="102"/>
      <c r="CA404" s="102"/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240</v>
      </c>
      <c r="C405" s="111">
        <v>0</v>
      </c>
      <c r="D405" s="110" t="s">
        <v>747</v>
      </c>
      <c r="E405" s="110" t="s">
        <v>523</v>
      </c>
      <c r="F405" s="110" t="s">
        <v>521</v>
      </c>
      <c r="G405" s="111" t="s">
        <v>749</v>
      </c>
      <c r="H405" s="111">
        <v>13859</v>
      </c>
      <c r="I405" s="110" t="s">
        <v>797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/>
      <c r="R405" s="102"/>
      <c r="S405" s="102"/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  <c r="AF405" s="102"/>
      <c r="AG405" s="102"/>
      <c r="AH405" s="102"/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>
        <v>0</v>
      </c>
      <c r="AU405" s="102"/>
      <c r="AV405" s="102"/>
      <c r="AW405" s="102"/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>
        <v>0</v>
      </c>
      <c r="BJ405" s="102"/>
      <c r="BK405" s="102"/>
      <c r="BL405" s="102"/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>
        <v>0</v>
      </c>
      <c r="BY405" s="102"/>
      <c r="BZ405" s="102"/>
      <c r="CA405" s="102"/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240</v>
      </c>
      <c r="C406" s="111">
        <v>0</v>
      </c>
      <c r="D406" s="110" t="s">
        <v>747</v>
      </c>
      <c r="E406" s="110" t="s">
        <v>523</v>
      </c>
      <c r="F406" s="110" t="s">
        <v>521</v>
      </c>
      <c r="G406" s="111" t="s">
        <v>749</v>
      </c>
      <c r="H406" s="111">
        <v>13866</v>
      </c>
      <c r="I406" s="110" t="s">
        <v>798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/>
      <c r="R406" s="102"/>
      <c r="S406" s="102"/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>
        <v>0</v>
      </c>
      <c r="AF406" s="102"/>
      <c r="AG406" s="102"/>
      <c r="AH406" s="102"/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>
        <v>0</v>
      </c>
      <c r="AU406" s="102"/>
      <c r="AV406" s="102"/>
      <c r="AW406" s="102"/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>
        <v>0</v>
      </c>
      <c r="BJ406" s="102"/>
      <c r="BK406" s="102"/>
      <c r="BL406" s="102"/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>
        <v>0</v>
      </c>
      <c r="BY406" s="102"/>
      <c r="BZ406" s="102"/>
      <c r="CA406" s="102"/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240</v>
      </c>
      <c r="C407" s="111">
        <v>0</v>
      </c>
      <c r="D407" s="110" t="s">
        <v>747</v>
      </c>
      <c r="E407" s="110" t="s">
        <v>523</v>
      </c>
      <c r="F407" s="110" t="s">
        <v>521</v>
      </c>
      <c r="G407" s="111" t="s">
        <v>527</v>
      </c>
      <c r="H407" s="111">
        <v>13868</v>
      </c>
      <c r="I407" s="110" t="s">
        <v>799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/>
      <c r="R407" s="102"/>
      <c r="S407" s="102"/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>
        <v>0</v>
      </c>
      <c r="AF407" s="102"/>
      <c r="AG407" s="102"/>
      <c r="AH407" s="102"/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>
        <v>0</v>
      </c>
      <c r="AU407" s="102"/>
      <c r="AV407" s="102"/>
      <c r="AW407" s="102"/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>
        <v>0</v>
      </c>
      <c r="BJ407" s="102"/>
      <c r="BK407" s="102"/>
      <c r="BL407" s="102"/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>
        <v>0</v>
      </c>
      <c r="BY407" s="102"/>
      <c r="BZ407" s="102"/>
      <c r="CA407" s="102"/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193</v>
      </c>
      <c r="B408" s="110" t="s">
        <v>192</v>
      </c>
      <c r="C408" s="111">
        <v>0</v>
      </c>
      <c r="D408" s="110" t="s">
        <v>747</v>
      </c>
      <c r="E408" s="110" t="s">
        <v>523</v>
      </c>
      <c r="F408" s="110" t="s">
        <v>521</v>
      </c>
      <c r="G408" s="111" t="s">
        <v>749</v>
      </c>
      <c r="H408" s="111">
        <v>13869</v>
      </c>
      <c r="I408" s="110" t="s">
        <v>800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/>
      <c r="R408" s="102"/>
      <c r="S408" s="102"/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>
        <v>0</v>
      </c>
      <c r="AF408" s="102"/>
      <c r="AG408" s="102"/>
      <c r="AH408" s="102"/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>
        <v>0</v>
      </c>
      <c r="AU408" s="102"/>
      <c r="AV408" s="102"/>
      <c r="AW408" s="102"/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>
        <v>0</v>
      </c>
      <c r="BJ408" s="102"/>
      <c r="BK408" s="102"/>
      <c r="BL408" s="102"/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>
        <v>0</v>
      </c>
      <c r="BY408" s="102"/>
      <c r="BZ408" s="102"/>
      <c r="CA408" s="102"/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251</v>
      </c>
      <c r="B409" s="110" t="s">
        <v>251</v>
      </c>
      <c r="C409" s="111">
        <v>0</v>
      </c>
      <c r="D409" s="110" t="s">
        <v>747</v>
      </c>
      <c r="E409" s="110" t="s">
        <v>523</v>
      </c>
      <c r="F409" s="110" t="s">
        <v>521</v>
      </c>
      <c r="G409" s="111" t="s">
        <v>547</v>
      </c>
      <c r="H409" s="111">
        <v>13881</v>
      </c>
      <c r="I409" s="110" t="s">
        <v>801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/>
      <c r="R409" s="102"/>
      <c r="S409" s="102"/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>
        <v>0</v>
      </c>
      <c r="AF409" s="102"/>
      <c r="AG409" s="102"/>
      <c r="AH409" s="102"/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>
        <v>0</v>
      </c>
      <c r="AU409" s="102"/>
      <c r="AV409" s="102"/>
      <c r="AW409" s="102"/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>
        <v>0</v>
      </c>
      <c r="BJ409" s="102"/>
      <c r="BK409" s="102"/>
      <c r="BL409" s="102"/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>
        <v>0</v>
      </c>
      <c r="BY409" s="102"/>
      <c r="BZ409" s="102"/>
      <c r="CA409" s="102"/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240</v>
      </c>
      <c r="C410" s="111">
        <v>0</v>
      </c>
      <c r="D410" s="110" t="s">
        <v>747</v>
      </c>
      <c r="E410" s="110" t="s">
        <v>523</v>
      </c>
      <c r="F410" s="110" t="s">
        <v>521</v>
      </c>
      <c r="G410" s="111" t="s">
        <v>749</v>
      </c>
      <c r="H410" s="111">
        <v>14006</v>
      </c>
      <c r="I410" s="110" t="s">
        <v>802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>
        <v>0</v>
      </c>
      <c r="Q410" s="102"/>
      <c r="R410" s="102"/>
      <c r="S410" s="102"/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>
        <v>0</v>
      </c>
      <c r="AF410" s="102"/>
      <c r="AG410" s="102"/>
      <c r="AH410" s="102"/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>
        <v>0</v>
      </c>
      <c r="AU410" s="102"/>
      <c r="AV410" s="102"/>
      <c r="AW410" s="102"/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>
        <v>0</v>
      </c>
      <c r="BJ410" s="102"/>
      <c r="BK410" s="102"/>
      <c r="BL410" s="102"/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>
        <v>0</v>
      </c>
      <c r="BY410" s="102"/>
      <c r="BZ410" s="102"/>
      <c r="CA410" s="102"/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240</v>
      </c>
      <c r="C411" s="111">
        <v>0</v>
      </c>
      <c r="D411" s="110" t="s">
        <v>747</v>
      </c>
      <c r="E411" s="110" t="s">
        <v>523</v>
      </c>
      <c r="F411" s="110" t="s">
        <v>521</v>
      </c>
      <c r="G411" s="111" t="s">
        <v>749</v>
      </c>
      <c r="H411" s="111">
        <v>14007</v>
      </c>
      <c r="I411" s="110" t="s">
        <v>803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/>
      <c r="R411" s="102"/>
      <c r="S411" s="102"/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>
        <v>0</v>
      </c>
      <c r="AF411" s="102"/>
      <c r="AG411" s="102"/>
      <c r="AH411" s="102"/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>
        <v>0</v>
      </c>
      <c r="AU411" s="102"/>
      <c r="AV411" s="102"/>
      <c r="AW411" s="102"/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>
        <v>0</v>
      </c>
      <c r="BJ411" s="102"/>
      <c r="BK411" s="102"/>
      <c r="BL411" s="102"/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>
        <v>0</v>
      </c>
      <c r="BY411" s="102"/>
      <c r="BZ411" s="102"/>
      <c r="CA411" s="102"/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240</v>
      </c>
      <c r="C412" s="111">
        <v>0</v>
      </c>
      <c r="D412" s="110" t="s">
        <v>747</v>
      </c>
      <c r="E412" s="110" t="s">
        <v>523</v>
      </c>
      <c r="F412" s="110" t="s">
        <v>521</v>
      </c>
      <c r="G412" s="111" t="s">
        <v>749</v>
      </c>
      <c r="H412" s="111">
        <v>14008</v>
      </c>
      <c r="I412" s="110" t="s">
        <v>804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>
        <v>0</v>
      </c>
      <c r="Q412" s="102"/>
      <c r="R412" s="102"/>
      <c r="S412" s="102"/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>
        <v>0</v>
      </c>
      <c r="AF412" s="102"/>
      <c r="AG412" s="102"/>
      <c r="AH412" s="102"/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>
        <v>0</v>
      </c>
      <c r="AU412" s="102"/>
      <c r="AV412" s="102"/>
      <c r="AW412" s="102"/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>
        <v>0</v>
      </c>
      <c r="BJ412" s="102"/>
      <c r="BK412" s="102"/>
      <c r="BL412" s="102"/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>
        <v>0</v>
      </c>
      <c r="BY412" s="102"/>
      <c r="BZ412" s="102"/>
      <c r="CA412" s="102"/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240</v>
      </c>
      <c r="C413" s="111">
        <v>0</v>
      </c>
      <c r="D413" s="110" t="s">
        <v>747</v>
      </c>
      <c r="E413" s="110" t="s">
        <v>523</v>
      </c>
      <c r="F413" s="110" t="s">
        <v>521</v>
      </c>
      <c r="G413" s="111" t="s">
        <v>749</v>
      </c>
      <c r="H413" s="111">
        <v>14019</v>
      </c>
      <c r="I413" s="110" t="s">
        <v>805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>
        <v>0</v>
      </c>
      <c r="Q413" s="102"/>
      <c r="R413" s="102"/>
      <c r="S413" s="102"/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>
        <v>0</v>
      </c>
      <c r="AF413" s="102"/>
      <c r="AG413" s="102"/>
      <c r="AH413" s="102"/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>
        <v>0</v>
      </c>
      <c r="AU413" s="102"/>
      <c r="AV413" s="102"/>
      <c r="AW413" s="102"/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>
        <v>0</v>
      </c>
      <c r="BJ413" s="102"/>
      <c r="BK413" s="102"/>
      <c r="BL413" s="102"/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>
        <v>0</v>
      </c>
      <c r="BY413" s="102"/>
      <c r="BZ413" s="102"/>
      <c r="CA413" s="102"/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240</v>
      </c>
      <c r="C414" s="111">
        <v>0</v>
      </c>
      <c r="D414" s="110" t="s">
        <v>747</v>
      </c>
      <c r="E414" s="110" t="s">
        <v>523</v>
      </c>
      <c r="F414" s="110" t="s">
        <v>521</v>
      </c>
      <c r="G414" s="111" t="s">
        <v>749</v>
      </c>
      <c r="H414" s="111">
        <v>14020</v>
      </c>
      <c r="I414" s="110" t="s">
        <v>806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/>
      <c r="R414" s="102"/>
      <c r="S414" s="102"/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>
        <v>0</v>
      </c>
      <c r="AF414" s="102"/>
      <c r="AG414" s="102"/>
      <c r="AH414" s="102"/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>
        <v>0</v>
      </c>
      <c r="AU414" s="102"/>
      <c r="AV414" s="102"/>
      <c r="AW414" s="102"/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>
        <v>0</v>
      </c>
      <c r="BJ414" s="102"/>
      <c r="BK414" s="102"/>
      <c r="BL414" s="102"/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>
        <v>0</v>
      </c>
      <c r="BY414" s="102"/>
      <c r="BZ414" s="102"/>
      <c r="CA414" s="102"/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573</v>
      </c>
      <c r="B415" s="110" t="s">
        <v>256</v>
      </c>
      <c r="C415" s="111">
        <v>0</v>
      </c>
      <c r="D415" s="110" t="s">
        <v>747</v>
      </c>
      <c r="E415" s="110" t="s">
        <v>523</v>
      </c>
      <c r="F415" s="110" t="s">
        <v>521</v>
      </c>
      <c r="G415" s="111" t="s">
        <v>749</v>
      </c>
      <c r="H415" s="111">
        <v>14033</v>
      </c>
      <c r="I415" s="110" t="s">
        <v>807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/>
      <c r="R415" s="102"/>
      <c r="S415" s="102"/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>
        <v>0</v>
      </c>
      <c r="AF415" s="102"/>
      <c r="AG415" s="102"/>
      <c r="AH415" s="102"/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>
        <v>0</v>
      </c>
      <c r="AU415" s="102"/>
      <c r="AV415" s="102"/>
      <c r="AW415" s="102"/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>
        <v>0</v>
      </c>
      <c r="BJ415" s="102"/>
      <c r="BK415" s="102"/>
      <c r="BL415" s="102"/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>
        <v>0</v>
      </c>
      <c r="BY415" s="102"/>
      <c r="BZ415" s="102"/>
      <c r="CA415" s="102"/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251</v>
      </c>
      <c r="B416" s="110" t="s">
        <v>251</v>
      </c>
      <c r="C416" s="111">
        <v>0</v>
      </c>
      <c r="D416" s="110" t="s">
        <v>747</v>
      </c>
      <c r="E416" s="110" t="s">
        <v>523</v>
      </c>
      <c r="F416" s="110" t="s">
        <v>521</v>
      </c>
      <c r="G416" s="111" t="s">
        <v>749</v>
      </c>
      <c r="H416" s="111">
        <v>14034</v>
      </c>
      <c r="I416" s="110" t="s">
        <v>808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/>
      <c r="R416" s="102"/>
      <c r="S416" s="102"/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>
        <v>0</v>
      </c>
      <c r="AF416" s="102"/>
      <c r="AG416" s="102"/>
      <c r="AH416" s="102"/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>
        <v>0</v>
      </c>
      <c r="AU416" s="102"/>
      <c r="AV416" s="102"/>
      <c r="AW416" s="102"/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>
        <v>0</v>
      </c>
      <c r="BJ416" s="102"/>
      <c r="BK416" s="102"/>
      <c r="BL416" s="102"/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>
        <v>0</v>
      </c>
      <c r="BY416" s="102"/>
      <c r="BZ416" s="102"/>
      <c r="CA416" s="102"/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106</v>
      </c>
      <c r="C417" s="111">
        <v>0</v>
      </c>
      <c r="D417" s="110" t="s">
        <v>747</v>
      </c>
      <c r="E417" s="110" t="s">
        <v>523</v>
      </c>
      <c r="F417" s="110" t="s">
        <v>521</v>
      </c>
      <c r="G417" s="111" t="s">
        <v>749</v>
      </c>
      <c r="H417" s="111">
        <v>14073</v>
      </c>
      <c r="I417" s="110" t="s">
        <v>809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/>
      <c r="R417" s="102"/>
      <c r="S417" s="102"/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>
        <v>0</v>
      </c>
      <c r="AF417" s="102"/>
      <c r="AG417" s="102"/>
      <c r="AH417" s="102"/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>
        <v>0</v>
      </c>
      <c r="AU417" s="102"/>
      <c r="AV417" s="102"/>
      <c r="AW417" s="102"/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>
        <v>0</v>
      </c>
      <c r="BJ417" s="102"/>
      <c r="BK417" s="102"/>
      <c r="BL417" s="102"/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>
        <v>0</v>
      </c>
      <c r="BY417" s="102"/>
      <c r="BZ417" s="102"/>
      <c r="CA417" s="102"/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106</v>
      </c>
      <c r="C418" s="111">
        <v>870</v>
      </c>
      <c r="D418" s="110" t="s">
        <v>540</v>
      </c>
      <c r="E418" s="110" t="s">
        <v>523</v>
      </c>
      <c r="F418" s="110" t="s">
        <v>521</v>
      </c>
      <c r="G418" s="111" t="s">
        <v>749</v>
      </c>
      <c r="H418" s="111">
        <v>14090</v>
      </c>
      <c r="I418" s="110" t="s">
        <v>520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/>
      <c r="R418" s="102"/>
      <c r="S418" s="102"/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>
        <v>0</v>
      </c>
      <c r="AF418" s="102"/>
      <c r="AG418" s="102"/>
      <c r="AH418" s="102"/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>
        <v>0</v>
      </c>
      <c r="AU418" s="102"/>
      <c r="AV418" s="102"/>
      <c r="AW418" s="102"/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>
        <v>0</v>
      </c>
      <c r="BJ418" s="102"/>
      <c r="BK418" s="102"/>
      <c r="BL418" s="102"/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>
        <v>0</v>
      </c>
      <c r="BY418" s="102"/>
      <c r="BZ418" s="102"/>
      <c r="CA418" s="102"/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193</v>
      </c>
      <c r="B419" s="110" t="s">
        <v>351</v>
      </c>
      <c r="C419" s="111">
        <v>0</v>
      </c>
      <c r="D419" s="110" t="s">
        <v>747</v>
      </c>
      <c r="E419" s="110" t="s">
        <v>523</v>
      </c>
      <c r="F419" s="110" t="s">
        <v>521</v>
      </c>
      <c r="G419" s="111" t="s">
        <v>529</v>
      </c>
      <c r="H419" s="111">
        <v>14219</v>
      </c>
      <c r="I419" s="110" t="s">
        <v>810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/>
      <c r="R419" s="102"/>
      <c r="S419" s="102"/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>
        <v>0</v>
      </c>
      <c r="AF419" s="102"/>
      <c r="AG419" s="102"/>
      <c r="AH419" s="102"/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>
        <v>0</v>
      </c>
      <c r="AU419" s="102"/>
      <c r="AV419" s="102"/>
      <c r="AW419" s="102"/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>
        <v>0</v>
      </c>
      <c r="BJ419" s="102"/>
      <c r="BK419" s="102"/>
      <c r="BL419" s="102"/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>
        <v>0</v>
      </c>
      <c r="BY419" s="102"/>
      <c r="BZ419" s="102"/>
      <c r="CA419" s="102"/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193</v>
      </c>
      <c r="B420" s="110" t="s">
        <v>351</v>
      </c>
      <c r="C420" s="111">
        <v>0</v>
      </c>
      <c r="D420" s="110" t="s">
        <v>747</v>
      </c>
      <c r="E420" s="110" t="s">
        <v>523</v>
      </c>
      <c r="F420" s="110" t="s">
        <v>521</v>
      </c>
      <c r="G420" s="111" t="s">
        <v>547</v>
      </c>
      <c r="H420" s="111">
        <v>14220</v>
      </c>
      <c r="I420" s="110" t="s">
        <v>811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/>
      <c r="R420" s="102"/>
      <c r="S420" s="102"/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>
        <v>0</v>
      </c>
      <c r="AF420" s="102"/>
      <c r="AG420" s="102"/>
      <c r="AH420" s="102"/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>
        <v>0</v>
      </c>
      <c r="AU420" s="102"/>
      <c r="AV420" s="102"/>
      <c r="AW420" s="102"/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>
        <v>0</v>
      </c>
      <c r="BJ420" s="102"/>
      <c r="BK420" s="102"/>
      <c r="BL420" s="102"/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>
        <v>0</v>
      </c>
      <c r="BY420" s="102"/>
      <c r="BZ420" s="102"/>
      <c r="CA420" s="102"/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193</v>
      </c>
      <c r="B421" s="110" t="s">
        <v>363</v>
      </c>
      <c r="C421" s="111">
        <v>0</v>
      </c>
      <c r="D421" s="110" t="s">
        <v>747</v>
      </c>
      <c r="E421" s="110" t="s">
        <v>523</v>
      </c>
      <c r="F421" s="110" t="s">
        <v>521</v>
      </c>
      <c r="G421" s="111" t="s">
        <v>527</v>
      </c>
      <c r="H421" s="111">
        <v>14221</v>
      </c>
      <c r="I421" s="110" t="s">
        <v>812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/>
      <c r="R421" s="102"/>
      <c r="S421" s="102"/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>
        <v>0</v>
      </c>
      <c r="AF421" s="102"/>
      <c r="AG421" s="102"/>
      <c r="AH421" s="102"/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>
        <v>0</v>
      </c>
      <c r="AU421" s="102"/>
      <c r="AV421" s="102"/>
      <c r="AW421" s="102"/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>
        <v>0</v>
      </c>
      <c r="BJ421" s="102"/>
      <c r="BK421" s="102"/>
      <c r="BL421" s="102"/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>
        <v>0</v>
      </c>
      <c r="BY421" s="102"/>
      <c r="BZ421" s="102"/>
      <c r="CA421" s="102"/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193</v>
      </c>
      <c r="B422" s="110" t="s">
        <v>363</v>
      </c>
      <c r="C422" s="111">
        <v>0</v>
      </c>
      <c r="D422" s="110" t="s">
        <v>747</v>
      </c>
      <c r="E422" s="110" t="s">
        <v>523</v>
      </c>
      <c r="F422" s="110" t="s">
        <v>521</v>
      </c>
      <c r="G422" s="111" t="s">
        <v>527</v>
      </c>
      <c r="H422" s="111">
        <v>14223</v>
      </c>
      <c r="I422" s="110" t="s">
        <v>813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>
        <v>0</v>
      </c>
      <c r="Q422" s="102"/>
      <c r="R422" s="102"/>
      <c r="S422" s="102"/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>
        <v>0</v>
      </c>
      <c r="AF422" s="102"/>
      <c r="AG422" s="102"/>
      <c r="AH422" s="102"/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>
        <v>0</v>
      </c>
      <c r="AU422" s="102"/>
      <c r="AV422" s="102"/>
      <c r="AW422" s="102"/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>
        <v>0</v>
      </c>
      <c r="BJ422" s="102"/>
      <c r="BK422" s="102"/>
      <c r="BL422" s="102"/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>
        <v>0</v>
      </c>
      <c r="BY422" s="102"/>
      <c r="BZ422" s="102"/>
      <c r="CA422" s="102"/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193</v>
      </c>
      <c r="B423" s="110" t="s">
        <v>338</v>
      </c>
      <c r="C423" s="111">
        <v>0</v>
      </c>
      <c r="D423" s="110" t="s">
        <v>747</v>
      </c>
      <c r="E423" s="110" t="s">
        <v>523</v>
      </c>
      <c r="F423" s="110" t="s">
        <v>521</v>
      </c>
      <c r="G423" s="111" t="s">
        <v>547</v>
      </c>
      <c r="H423" s="111">
        <v>14232</v>
      </c>
      <c r="I423" s="110" t="s">
        <v>814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/>
      <c r="R423" s="102"/>
      <c r="S423" s="102"/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>
        <v>0</v>
      </c>
      <c r="AF423" s="102"/>
      <c r="AG423" s="102"/>
      <c r="AH423" s="102"/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>
        <v>0</v>
      </c>
      <c r="AU423" s="102"/>
      <c r="AV423" s="102"/>
      <c r="AW423" s="102"/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>
        <v>0</v>
      </c>
      <c r="BJ423" s="102"/>
      <c r="BK423" s="102"/>
      <c r="BL423" s="102"/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>
        <v>0</v>
      </c>
      <c r="BY423" s="102"/>
      <c r="BZ423" s="102"/>
      <c r="CA423" s="102"/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70</v>
      </c>
      <c r="B424" s="110" t="s">
        <v>210</v>
      </c>
      <c r="C424" s="111">
        <v>1672</v>
      </c>
      <c r="D424" s="110" t="s">
        <v>613</v>
      </c>
      <c r="E424" s="110" t="s">
        <v>70</v>
      </c>
      <c r="F424" s="110" t="s">
        <v>71</v>
      </c>
      <c r="G424" s="111" t="s">
        <v>547</v>
      </c>
      <c r="H424" s="111">
        <v>14253</v>
      </c>
      <c r="I424" s="110" t="s">
        <v>815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12</v>
      </c>
      <c r="P424" s="102">
        <v>0</v>
      </c>
      <c r="Q424" s="102"/>
      <c r="R424" s="102"/>
      <c r="S424" s="102"/>
      <c r="T424" s="102"/>
      <c r="U424" s="102"/>
      <c r="V424" s="46">
        <f t="shared" si="223"/>
        <v>12</v>
      </c>
      <c r="W424" s="46">
        <v>5.5</v>
      </c>
      <c r="X424" s="120">
        <f t="shared" si="186"/>
        <v>29.5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1</v>
      </c>
      <c r="AE424" s="102">
        <v>0</v>
      </c>
      <c r="AF424" s="102"/>
      <c r="AG424" s="102"/>
      <c r="AH424" s="102"/>
      <c r="AI424" s="102"/>
      <c r="AJ424" s="102"/>
      <c r="AK424" s="46">
        <f t="shared" si="224"/>
        <v>6</v>
      </c>
      <c r="AL424" s="54">
        <v>13</v>
      </c>
      <c r="AM424" s="120">
        <f t="shared" si="188"/>
        <v>20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2</v>
      </c>
      <c r="AT424" s="102">
        <v>0</v>
      </c>
      <c r="AU424" s="102"/>
      <c r="AV424" s="102"/>
      <c r="AW424" s="102"/>
      <c r="AX424" s="102"/>
      <c r="AY424" s="102"/>
      <c r="AZ424" s="46">
        <f t="shared" si="189"/>
        <v>2</v>
      </c>
      <c r="BA424" s="54">
        <v>0</v>
      </c>
      <c r="BB424" s="120">
        <f t="shared" si="190"/>
        <v>4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>
        <v>0</v>
      </c>
      <c r="BJ424" s="102"/>
      <c r="BK424" s="102"/>
      <c r="BL424" s="102"/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>
        <v>0</v>
      </c>
      <c r="BY424" s="102"/>
      <c r="BZ424" s="102"/>
      <c r="CA424" s="102"/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15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20</v>
      </c>
      <c r="CU424" s="53">
        <f t="shared" si="254"/>
        <v>1.0526315789473684</v>
      </c>
    </row>
    <row r="425" spans="1:99" x14ac:dyDescent="0.3">
      <c r="A425" s="110" t="s">
        <v>5</v>
      </c>
      <c r="B425" s="110" t="s">
        <v>106</v>
      </c>
      <c r="C425" s="111">
        <v>0</v>
      </c>
      <c r="D425" s="110" t="s">
        <v>747</v>
      </c>
      <c r="E425" s="110" t="s">
        <v>523</v>
      </c>
      <c r="F425" s="110" t="s">
        <v>521</v>
      </c>
      <c r="G425" s="111" t="s">
        <v>547</v>
      </c>
      <c r="H425" s="111">
        <v>14315</v>
      </c>
      <c r="I425" s="110" t="s">
        <v>816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/>
      <c r="R425" s="102"/>
      <c r="S425" s="102"/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>
        <v>0</v>
      </c>
      <c r="AF425" s="102"/>
      <c r="AG425" s="102"/>
      <c r="AH425" s="102"/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>
        <v>0</v>
      </c>
      <c r="AU425" s="102"/>
      <c r="AV425" s="102"/>
      <c r="AW425" s="102"/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>
        <v>0</v>
      </c>
      <c r="BJ425" s="102"/>
      <c r="BK425" s="102"/>
      <c r="BL425" s="102"/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>
        <v>0</v>
      </c>
      <c r="BY425" s="102"/>
      <c r="BZ425" s="102"/>
      <c r="CA425" s="102"/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240</v>
      </c>
      <c r="C426" s="111">
        <v>0</v>
      </c>
      <c r="D426" s="110" t="s">
        <v>747</v>
      </c>
      <c r="E426" s="110" t="s">
        <v>523</v>
      </c>
      <c r="F426" s="110" t="s">
        <v>521</v>
      </c>
      <c r="G426" s="111" t="s">
        <v>547</v>
      </c>
      <c r="H426" s="111">
        <v>14320</v>
      </c>
      <c r="I426" s="110" t="s">
        <v>524</v>
      </c>
      <c r="J426" s="102">
        <v>0</v>
      </c>
      <c r="K426" s="102">
        <v>0</v>
      </c>
      <c r="L426" s="102">
        <v>0</v>
      </c>
      <c r="M426" s="102">
        <v>1</v>
      </c>
      <c r="N426" s="102">
        <v>2</v>
      </c>
      <c r="O426" s="102">
        <v>2</v>
      </c>
      <c r="P426" s="102">
        <v>1</v>
      </c>
      <c r="Q426" s="102"/>
      <c r="R426" s="102"/>
      <c r="S426" s="102"/>
      <c r="T426" s="102"/>
      <c r="U426" s="102"/>
      <c r="V426" s="46">
        <f t="shared" si="223"/>
        <v>6</v>
      </c>
      <c r="W426" s="46">
        <v>0</v>
      </c>
      <c r="X426" s="120">
        <f t="shared" si="186"/>
        <v>12</v>
      </c>
      <c r="Y426" s="102">
        <v>0</v>
      </c>
      <c r="Z426" s="102">
        <v>0</v>
      </c>
      <c r="AA426" s="102">
        <v>1</v>
      </c>
      <c r="AB426" s="102">
        <v>3</v>
      </c>
      <c r="AC426" s="102">
        <v>6</v>
      </c>
      <c r="AD426" s="102">
        <v>20</v>
      </c>
      <c r="AE426" s="102">
        <v>11</v>
      </c>
      <c r="AF426" s="102"/>
      <c r="AG426" s="102"/>
      <c r="AH426" s="102"/>
      <c r="AI426" s="102"/>
      <c r="AJ426" s="102"/>
      <c r="AK426" s="46">
        <f t="shared" si="224"/>
        <v>41</v>
      </c>
      <c r="AL426" s="54">
        <v>0</v>
      </c>
      <c r="AM426" s="120">
        <f t="shared" si="188"/>
        <v>82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>
        <v>0</v>
      </c>
      <c r="AU426" s="102"/>
      <c r="AV426" s="102"/>
      <c r="AW426" s="102"/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>
        <v>0</v>
      </c>
      <c r="BJ426" s="102"/>
      <c r="BK426" s="102"/>
      <c r="BL426" s="102"/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0</v>
      </c>
      <c r="BW426" s="102">
        <v>2</v>
      </c>
      <c r="BX426" s="102">
        <v>0</v>
      </c>
      <c r="BY426" s="102"/>
      <c r="BZ426" s="102"/>
      <c r="CA426" s="102"/>
      <c r="CB426" s="102"/>
      <c r="CC426" s="102"/>
      <c r="CD426" s="51">
        <f t="shared" si="226"/>
        <v>8</v>
      </c>
      <c r="CE426" s="54">
        <v>0</v>
      </c>
      <c r="CF426" s="120">
        <f t="shared" si="194"/>
        <v>16</v>
      </c>
      <c r="CG426" s="94">
        <f t="shared" si="291"/>
        <v>0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8</v>
      </c>
      <c r="CL426" s="94">
        <f t="shared" si="296"/>
        <v>24</v>
      </c>
      <c r="CM426" s="94">
        <f t="shared" si="297"/>
        <v>12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55</v>
      </c>
      <c r="CU426" s="53">
        <f t="shared" si="254"/>
        <v>0</v>
      </c>
    </row>
    <row r="427" spans="1:99" x14ac:dyDescent="0.3">
      <c r="A427" s="110" t="s">
        <v>5</v>
      </c>
      <c r="B427" s="110" t="s">
        <v>183</v>
      </c>
      <c r="C427" s="111">
        <v>870</v>
      </c>
      <c r="D427" s="110" t="s">
        <v>540</v>
      </c>
      <c r="E427" s="110" t="s">
        <v>506</v>
      </c>
      <c r="F427" s="110" t="s">
        <v>182</v>
      </c>
      <c r="G427" s="111" t="s">
        <v>527</v>
      </c>
      <c r="H427" s="111">
        <v>14370</v>
      </c>
      <c r="I427" s="110" t="s">
        <v>817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>
        <v>3</v>
      </c>
      <c r="Q427" s="102"/>
      <c r="R427" s="102"/>
      <c r="S427" s="102"/>
      <c r="T427" s="102"/>
      <c r="U427" s="102"/>
      <c r="V427" s="46">
        <f t="shared" si="223"/>
        <v>5</v>
      </c>
      <c r="W427" s="46">
        <v>25</v>
      </c>
      <c r="X427" s="120">
        <f t="shared" si="186"/>
        <v>34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>
        <v>5</v>
      </c>
      <c r="AF427" s="102"/>
      <c r="AG427" s="102"/>
      <c r="AH427" s="102"/>
      <c r="AI427" s="102"/>
      <c r="AJ427" s="102"/>
      <c r="AK427" s="46">
        <f t="shared" si="224"/>
        <v>68</v>
      </c>
      <c r="AL427" s="54">
        <v>71.5</v>
      </c>
      <c r="AM427" s="120">
        <f t="shared" si="188"/>
        <v>198.5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>
        <v>0</v>
      </c>
      <c r="AU427" s="102"/>
      <c r="AV427" s="102"/>
      <c r="AW427" s="102"/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>
        <v>0</v>
      </c>
      <c r="BJ427" s="102"/>
      <c r="BK427" s="102"/>
      <c r="BL427" s="102"/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>
        <v>0</v>
      </c>
      <c r="BY427" s="102"/>
      <c r="BZ427" s="102"/>
      <c r="CA427" s="102"/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8</v>
      </c>
      <c r="CN427" s="94">
        <f t="shared" si="298"/>
        <v>0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73</v>
      </c>
      <c r="CU427" s="53">
        <f t="shared" si="254"/>
        <v>0.71568627450980393</v>
      </c>
    </row>
    <row r="428" spans="1:99" x14ac:dyDescent="0.3">
      <c r="A428" s="110" t="s">
        <v>5</v>
      </c>
      <c r="B428" s="110" t="s">
        <v>106</v>
      </c>
      <c r="C428" s="111">
        <v>0</v>
      </c>
      <c r="D428" s="110" t="s">
        <v>747</v>
      </c>
      <c r="E428" s="110" t="s">
        <v>523</v>
      </c>
      <c r="F428" s="110" t="s">
        <v>521</v>
      </c>
      <c r="G428" s="111" t="s">
        <v>529</v>
      </c>
      <c r="H428" s="111">
        <v>14374</v>
      </c>
      <c r="I428" s="110" t="s">
        <v>818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>
        <v>0</v>
      </c>
      <c r="Q428" s="102"/>
      <c r="R428" s="102"/>
      <c r="S428" s="102"/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>
        <v>0</v>
      </c>
      <c r="AF428" s="102"/>
      <c r="AG428" s="102"/>
      <c r="AH428" s="102"/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>
        <v>0</v>
      </c>
      <c r="AU428" s="102"/>
      <c r="AV428" s="102"/>
      <c r="AW428" s="102"/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>
        <v>0</v>
      </c>
      <c r="BJ428" s="102"/>
      <c r="BK428" s="102"/>
      <c r="BL428" s="102"/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>
        <v>0</v>
      </c>
      <c r="BY428" s="102"/>
      <c r="BZ428" s="102"/>
      <c r="CA428" s="102"/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747</v>
      </c>
      <c r="E429" s="110" t="s">
        <v>523</v>
      </c>
      <c r="F429" s="110" t="s">
        <v>521</v>
      </c>
      <c r="G429" s="111" t="s">
        <v>547</v>
      </c>
      <c r="H429" s="111">
        <v>14386</v>
      </c>
      <c r="I429" s="110" t="s">
        <v>819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>
        <v>0</v>
      </c>
      <c r="Q429" s="102"/>
      <c r="R429" s="102"/>
      <c r="S429" s="102"/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>
        <v>0</v>
      </c>
      <c r="AF429" s="102"/>
      <c r="AG429" s="102"/>
      <c r="AH429" s="102"/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>
        <v>0</v>
      </c>
      <c r="AU429" s="102"/>
      <c r="AV429" s="102"/>
      <c r="AW429" s="102"/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>
        <v>0</v>
      </c>
      <c r="BJ429" s="102"/>
      <c r="BK429" s="102"/>
      <c r="BL429" s="102"/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>
        <v>0</v>
      </c>
      <c r="BY429" s="102"/>
      <c r="BZ429" s="102"/>
      <c r="CA429" s="102"/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106</v>
      </c>
      <c r="C430" s="111">
        <v>0</v>
      </c>
      <c r="D430" s="110" t="s">
        <v>747</v>
      </c>
      <c r="E430" s="110" t="s">
        <v>523</v>
      </c>
      <c r="F430" s="110" t="s">
        <v>521</v>
      </c>
      <c r="G430" s="111" t="s">
        <v>749</v>
      </c>
      <c r="H430" s="111">
        <v>14532</v>
      </c>
      <c r="I430" s="110" t="s">
        <v>820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/>
      <c r="R430" s="102"/>
      <c r="S430" s="102"/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  <c r="AF430" s="102"/>
      <c r="AG430" s="102"/>
      <c r="AH430" s="102"/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>
        <v>0</v>
      </c>
      <c r="AU430" s="102"/>
      <c r="AV430" s="102"/>
      <c r="AW430" s="102"/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>
        <v>0</v>
      </c>
      <c r="BJ430" s="102"/>
      <c r="BK430" s="102"/>
      <c r="BL430" s="102"/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>
        <v>0</v>
      </c>
      <c r="BY430" s="102"/>
      <c r="BZ430" s="102"/>
      <c r="CA430" s="102"/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193</v>
      </c>
      <c r="B431" s="110" t="s">
        <v>363</v>
      </c>
      <c r="C431" s="111">
        <v>0</v>
      </c>
      <c r="D431" s="110" t="s">
        <v>747</v>
      </c>
      <c r="E431" s="110" t="s">
        <v>523</v>
      </c>
      <c r="F431" s="110" t="s">
        <v>521</v>
      </c>
      <c r="G431" s="111" t="s">
        <v>547</v>
      </c>
      <c r="H431" s="111">
        <v>14557</v>
      </c>
      <c r="I431" s="110" t="s">
        <v>821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/>
      <c r="R431" s="102"/>
      <c r="S431" s="102"/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>
        <v>0</v>
      </c>
      <c r="AF431" s="102"/>
      <c r="AG431" s="102"/>
      <c r="AH431" s="102"/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>
        <v>0</v>
      </c>
      <c r="AU431" s="102"/>
      <c r="AV431" s="102"/>
      <c r="AW431" s="102"/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>
        <v>0</v>
      </c>
      <c r="BJ431" s="102"/>
      <c r="BK431" s="102"/>
      <c r="BL431" s="102"/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>
        <v>0</v>
      </c>
      <c r="BY431" s="102"/>
      <c r="BZ431" s="102"/>
      <c r="CA431" s="102"/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193</v>
      </c>
      <c r="B432" s="110" t="s">
        <v>338</v>
      </c>
      <c r="C432" s="111">
        <v>1714</v>
      </c>
      <c r="D432" s="110" t="s">
        <v>581</v>
      </c>
      <c r="E432" s="110" t="s">
        <v>193</v>
      </c>
      <c r="F432" s="110" t="s">
        <v>342</v>
      </c>
      <c r="G432" s="111" t="s">
        <v>527</v>
      </c>
      <c r="H432" s="111">
        <v>14717</v>
      </c>
      <c r="I432" s="110" t="s">
        <v>822</v>
      </c>
      <c r="J432" s="102">
        <v>1</v>
      </c>
      <c r="K432" s="102">
        <v>2</v>
      </c>
      <c r="L432" s="102">
        <v>2</v>
      </c>
      <c r="M432" s="102">
        <v>2</v>
      </c>
      <c r="N432" s="102">
        <v>7</v>
      </c>
      <c r="O432" s="102">
        <v>0</v>
      </c>
      <c r="P432" s="102">
        <v>0</v>
      </c>
      <c r="Q432" s="102"/>
      <c r="R432" s="102"/>
      <c r="S432" s="102"/>
      <c r="T432" s="102"/>
      <c r="U432" s="102"/>
      <c r="V432" s="46">
        <f t="shared" si="223"/>
        <v>14</v>
      </c>
      <c r="W432" s="46">
        <v>108.5</v>
      </c>
      <c r="X432" s="120">
        <f t="shared" si="186"/>
        <v>133.5</v>
      </c>
      <c r="Y432" s="102">
        <v>2</v>
      </c>
      <c r="Z432" s="102">
        <v>6</v>
      </c>
      <c r="AA432" s="102">
        <v>8</v>
      </c>
      <c r="AB432" s="102">
        <v>4</v>
      </c>
      <c r="AC432" s="102">
        <v>15</v>
      </c>
      <c r="AD432" s="102">
        <v>0</v>
      </c>
      <c r="AE432" s="102">
        <v>0</v>
      </c>
      <c r="AF432" s="102"/>
      <c r="AG432" s="102"/>
      <c r="AH432" s="102"/>
      <c r="AI432" s="102"/>
      <c r="AJ432" s="102"/>
      <c r="AK432" s="46">
        <f t="shared" si="224"/>
        <v>35</v>
      </c>
      <c r="AL432" s="54">
        <v>28</v>
      </c>
      <c r="AM432" s="120">
        <f t="shared" si="188"/>
        <v>90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>
        <v>0</v>
      </c>
      <c r="AU432" s="102"/>
      <c r="AV432" s="102"/>
      <c r="AW432" s="102"/>
      <c r="AX432" s="102"/>
      <c r="AY432" s="102"/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>
        <v>0</v>
      </c>
      <c r="BJ432" s="102"/>
      <c r="BK432" s="102"/>
      <c r="BL432" s="102"/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>
        <v>0</v>
      </c>
      <c r="BY432" s="102"/>
      <c r="BZ432" s="102"/>
      <c r="CA432" s="102"/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3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22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50</v>
      </c>
      <c r="CU432" s="53">
        <f t="shared" si="254"/>
        <v>0.33670033670033672</v>
      </c>
    </row>
    <row r="433" spans="1:99" x14ac:dyDescent="0.3">
      <c r="A433" s="110" t="s">
        <v>5</v>
      </c>
      <c r="B433" s="110" t="s">
        <v>240</v>
      </c>
      <c r="C433" s="111">
        <v>0</v>
      </c>
      <c r="D433" s="110" t="s">
        <v>747</v>
      </c>
      <c r="E433" s="110" t="s">
        <v>523</v>
      </c>
      <c r="F433" s="110" t="s">
        <v>521</v>
      </c>
      <c r="G433" s="111" t="s">
        <v>529</v>
      </c>
      <c r="H433" s="111">
        <v>15091</v>
      </c>
      <c r="I433" s="110" t="s">
        <v>823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/>
      <c r="R433" s="102"/>
      <c r="S433" s="102"/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>
        <v>0</v>
      </c>
      <c r="AF433" s="102"/>
      <c r="AG433" s="102"/>
      <c r="AH433" s="102"/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>
        <v>0</v>
      </c>
      <c r="AU433" s="102"/>
      <c r="AV433" s="102"/>
      <c r="AW433" s="102"/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>
        <v>0</v>
      </c>
      <c r="BJ433" s="102"/>
      <c r="BK433" s="102"/>
      <c r="BL433" s="102"/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>
        <v>0</v>
      </c>
      <c r="BY433" s="102"/>
      <c r="BZ433" s="102"/>
      <c r="CA433" s="102"/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106</v>
      </c>
      <c r="C434" s="111">
        <v>0</v>
      </c>
      <c r="D434" s="110" t="s">
        <v>747</v>
      </c>
      <c r="E434" s="110" t="s">
        <v>523</v>
      </c>
      <c r="F434" s="110" t="s">
        <v>521</v>
      </c>
      <c r="G434" s="111" t="s">
        <v>547</v>
      </c>
      <c r="H434" s="111">
        <v>15103</v>
      </c>
      <c r="I434" s="110" t="s">
        <v>824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/>
      <c r="R434" s="102"/>
      <c r="S434" s="102"/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>
        <v>0</v>
      </c>
      <c r="AF434" s="102"/>
      <c r="AG434" s="102"/>
      <c r="AH434" s="102"/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>
        <v>0</v>
      </c>
      <c r="AU434" s="102"/>
      <c r="AV434" s="102"/>
      <c r="AW434" s="102"/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>
        <v>0</v>
      </c>
      <c r="BJ434" s="102"/>
      <c r="BK434" s="102"/>
      <c r="BL434" s="102"/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>
        <v>0</v>
      </c>
      <c r="BY434" s="102"/>
      <c r="BZ434" s="102"/>
      <c r="CA434" s="102"/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517</v>
      </c>
      <c r="B435" s="110" t="s">
        <v>219</v>
      </c>
      <c r="C435" s="111">
        <v>1391</v>
      </c>
      <c r="D435" s="110" t="s">
        <v>647</v>
      </c>
      <c r="E435" s="110" t="s">
        <v>517</v>
      </c>
      <c r="F435" s="110" t="s">
        <v>219</v>
      </c>
      <c r="G435" s="111" t="s">
        <v>527</v>
      </c>
      <c r="H435" s="111">
        <v>15140</v>
      </c>
      <c r="I435" s="110" t="s">
        <v>825</v>
      </c>
      <c r="J435" s="102">
        <v>1</v>
      </c>
      <c r="K435" s="102">
        <v>1</v>
      </c>
      <c r="L435" s="102">
        <v>7</v>
      </c>
      <c r="M435" s="102">
        <v>37</v>
      </c>
      <c r="N435" s="102">
        <v>5</v>
      </c>
      <c r="O435" s="102">
        <v>17</v>
      </c>
      <c r="P435" s="102">
        <v>0</v>
      </c>
      <c r="Q435" s="102"/>
      <c r="R435" s="102"/>
      <c r="S435" s="102"/>
      <c r="T435" s="102"/>
      <c r="U435" s="102"/>
      <c r="V435" s="46">
        <f t="shared" ref="V435:V446" si="333">SUM(J435:U435)</f>
        <v>68</v>
      </c>
      <c r="W435" s="46">
        <v>37</v>
      </c>
      <c r="X435" s="120">
        <f t="shared" ref="X435:X446" si="334">SUM(L435:W435)</f>
        <v>171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7</v>
      </c>
      <c r="AE435" s="102">
        <v>0</v>
      </c>
      <c r="AF435" s="102"/>
      <c r="AG435" s="102"/>
      <c r="AH435" s="102"/>
      <c r="AI435" s="102"/>
      <c r="AJ435" s="102"/>
      <c r="AK435" s="46">
        <f t="shared" ref="AK435:AK446" si="335">SUM(Y435:AJ435)</f>
        <v>11</v>
      </c>
      <c r="AL435" s="54">
        <v>34</v>
      </c>
      <c r="AM435" s="120">
        <f t="shared" ref="AM435:AM446" si="336">SUM(AA435:AL435)</f>
        <v>54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>
        <v>0</v>
      </c>
      <c r="AU435" s="102"/>
      <c r="AV435" s="102"/>
      <c r="AW435" s="102"/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>
        <v>0</v>
      </c>
      <c r="BJ435" s="102"/>
      <c r="BK435" s="102"/>
      <c r="BL435" s="102"/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1</v>
      </c>
      <c r="BU435" s="102">
        <v>0</v>
      </c>
      <c r="BV435" s="102">
        <v>0</v>
      </c>
      <c r="BW435" s="102">
        <v>0</v>
      </c>
      <c r="BX435" s="102">
        <v>0</v>
      </c>
      <c r="BY435" s="102"/>
      <c r="BZ435" s="102"/>
      <c r="CA435" s="102"/>
      <c r="CB435" s="102"/>
      <c r="CC435" s="102"/>
      <c r="CD435" s="51">
        <f t="shared" ref="CD435:CD446" si="341">SUM(BR435:CC435)</f>
        <v>1</v>
      </c>
      <c r="CE435" s="54">
        <v>0</v>
      </c>
      <c r="CF435" s="120">
        <f t="shared" ref="CF435:CF446" si="342">SUM(BT435:CE435)</f>
        <v>2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9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24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80</v>
      </c>
      <c r="CU435" s="53">
        <f t="shared" ref="CU435:CU446" si="356">IFERROR(CT435/CS435,0)</f>
        <v>1.0738255033557047</v>
      </c>
    </row>
    <row r="436" spans="1:99" x14ac:dyDescent="0.3">
      <c r="A436" s="110" t="s">
        <v>193</v>
      </c>
      <c r="B436" s="110" t="s">
        <v>351</v>
      </c>
      <c r="C436" s="111">
        <v>1714</v>
      </c>
      <c r="D436" s="110" t="s">
        <v>581</v>
      </c>
      <c r="E436" s="110" t="s">
        <v>193</v>
      </c>
      <c r="F436" s="110" t="s">
        <v>516</v>
      </c>
      <c r="G436" s="111" t="s">
        <v>527</v>
      </c>
      <c r="H436" s="111">
        <v>15291</v>
      </c>
      <c r="I436" s="110" t="s">
        <v>358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>
        <v>4</v>
      </c>
      <c r="Q436" s="102"/>
      <c r="R436" s="102"/>
      <c r="S436" s="102"/>
      <c r="T436" s="102"/>
      <c r="U436" s="102"/>
      <c r="V436" s="46">
        <f t="shared" si="333"/>
        <v>13</v>
      </c>
      <c r="W436" s="46">
        <v>24.5</v>
      </c>
      <c r="X436" s="120">
        <f t="shared" si="334"/>
        <v>45.5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>
        <v>2</v>
      </c>
      <c r="AF436" s="102"/>
      <c r="AG436" s="102"/>
      <c r="AH436" s="102"/>
      <c r="AI436" s="102"/>
      <c r="AJ436" s="102"/>
      <c r="AK436" s="46">
        <f t="shared" si="335"/>
        <v>2</v>
      </c>
      <c r="AL436" s="54">
        <v>19.5</v>
      </c>
      <c r="AM436" s="120">
        <f t="shared" si="336"/>
        <v>23.5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>
        <v>0</v>
      </c>
      <c r="AU436" s="102"/>
      <c r="AV436" s="102"/>
      <c r="AW436" s="102"/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>
        <v>0</v>
      </c>
      <c r="BJ436" s="102"/>
      <c r="BK436" s="102"/>
      <c r="BL436" s="102"/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>
        <v>0</v>
      </c>
      <c r="BY436" s="102"/>
      <c r="BZ436" s="102"/>
      <c r="CA436" s="102"/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6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16</v>
      </c>
      <c r="CU436" s="53">
        <f t="shared" si="356"/>
        <v>0.32989690721649484</v>
      </c>
    </row>
    <row r="437" spans="1:99" x14ac:dyDescent="0.3">
      <c r="A437" s="110" t="s">
        <v>193</v>
      </c>
      <c r="B437" s="110" t="s">
        <v>192</v>
      </c>
      <c r="C437" s="111">
        <v>1714</v>
      </c>
      <c r="D437" s="110" t="s">
        <v>581</v>
      </c>
      <c r="E437" s="110" t="s">
        <v>193</v>
      </c>
      <c r="F437" s="110" t="s">
        <v>192</v>
      </c>
      <c r="G437" s="111" t="s">
        <v>527</v>
      </c>
      <c r="H437" s="111">
        <v>15306</v>
      </c>
      <c r="I437" s="110" t="s">
        <v>194</v>
      </c>
      <c r="J437" s="102">
        <v>9</v>
      </c>
      <c r="K437" s="102">
        <v>3</v>
      </c>
      <c r="L437" s="102">
        <v>3</v>
      </c>
      <c r="M437" s="102">
        <v>7</v>
      </c>
      <c r="N437" s="102">
        <v>2</v>
      </c>
      <c r="O437" s="102">
        <v>8</v>
      </c>
      <c r="P437" s="102">
        <v>9</v>
      </c>
      <c r="Q437" s="102"/>
      <c r="R437" s="102"/>
      <c r="S437" s="102"/>
      <c r="T437" s="102"/>
      <c r="U437" s="102"/>
      <c r="V437" s="46">
        <f t="shared" si="333"/>
        <v>41</v>
      </c>
      <c r="W437" s="46">
        <v>29</v>
      </c>
      <c r="X437" s="120">
        <f t="shared" si="334"/>
        <v>99</v>
      </c>
      <c r="Y437" s="102">
        <v>3</v>
      </c>
      <c r="Z437" s="102">
        <v>8</v>
      </c>
      <c r="AA437" s="102">
        <v>1</v>
      </c>
      <c r="AB437" s="102">
        <v>1</v>
      </c>
      <c r="AC437" s="102">
        <v>1</v>
      </c>
      <c r="AD437" s="102">
        <v>4</v>
      </c>
      <c r="AE437" s="102">
        <v>11</v>
      </c>
      <c r="AF437" s="102"/>
      <c r="AG437" s="102"/>
      <c r="AH437" s="102"/>
      <c r="AI437" s="102"/>
      <c r="AJ437" s="102"/>
      <c r="AK437" s="46">
        <f t="shared" si="335"/>
        <v>29</v>
      </c>
      <c r="AL437" s="54">
        <v>83</v>
      </c>
      <c r="AM437" s="120">
        <f t="shared" si="336"/>
        <v>130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>
        <v>2</v>
      </c>
      <c r="AU437" s="102"/>
      <c r="AV437" s="102"/>
      <c r="AW437" s="102"/>
      <c r="AX437" s="102"/>
      <c r="AY437" s="102"/>
      <c r="AZ437" s="46">
        <f t="shared" si="337"/>
        <v>5</v>
      </c>
      <c r="BA437" s="54">
        <v>4</v>
      </c>
      <c r="BB437" s="120">
        <f t="shared" si="338"/>
        <v>11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>
        <v>0</v>
      </c>
      <c r="BJ437" s="102"/>
      <c r="BK437" s="102"/>
      <c r="BL437" s="102"/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>
        <v>0</v>
      </c>
      <c r="BY437" s="102"/>
      <c r="BZ437" s="102"/>
      <c r="CA437" s="102"/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12</v>
      </c>
      <c r="CH437" s="94">
        <f t="shared" si="344"/>
        <v>14</v>
      </c>
      <c r="CI437" s="94">
        <f t="shared" si="345"/>
        <v>4</v>
      </c>
      <c r="CJ437" s="94">
        <f t="shared" si="346"/>
        <v>8</v>
      </c>
      <c r="CK437" s="94">
        <f t="shared" si="347"/>
        <v>3</v>
      </c>
      <c r="CL437" s="94">
        <f t="shared" si="348"/>
        <v>12</v>
      </c>
      <c r="CM437" s="94">
        <f t="shared" si="349"/>
        <v>22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75</v>
      </c>
      <c r="CU437" s="53">
        <f t="shared" si="356"/>
        <v>0.64377682403433478</v>
      </c>
    </row>
    <row r="438" spans="1:99" x14ac:dyDescent="0.3">
      <c r="A438" s="110" t="s">
        <v>463</v>
      </c>
      <c r="B438" s="110" t="s">
        <v>385</v>
      </c>
      <c r="C438" s="111">
        <v>871</v>
      </c>
      <c r="D438" s="110" t="s">
        <v>634</v>
      </c>
      <c r="E438" s="110" t="s">
        <v>463</v>
      </c>
      <c r="F438" s="110" t="s">
        <v>385</v>
      </c>
      <c r="G438" s="111" t="s">
        <v>527</v>
      </c>
      <c r="H438" s="111">
        <v>15311</v>
      </c>
      <c r="I438" s="110" t="s">
        <v>826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>
        <v>1</v>
      </c>
      <c r="Q438" s="102"/>
      <c r="R438" s="102"/>
      <c r="S438" s="102"/>
      <c r="T438" s="102"/>
      <c r="U438" s="102"/>
      <c r="V438" s="46">
        <f t="shared" si="333"/>
        <v>1</v>
      </c>
      <c r="W438" s="46">
        <v>0</v>
      </c>
      <c r="X438" s="120">
        <f t="shared" si="334"/>
        <v>2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>
        <v>3</v>
      </c>
      <c r="AF438" s="102"/>
      <c r="AG438" s="102"/>
      <c r="AH438" s="102"/>
      <c r="AI438" s="102"/>
      <c r="AJ438" s="102"/>
      <c r="AK438" s="46">
        <f t="shared" si="335"/>
        <v>25</v>
      </c>
      <c r="AL438" s="54">
        <v>13</v>
      </c>
      <c r="AM438" s="120">
        <f t="shared" si="336"/>
        <v>61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>
        <v>0</v>
      </c>
      <c r="AU438" s="102"/>
      <c r="AV438" s="102"/>
      <c r="AW438" s="102"/>
      <c r="AX438" s="102"/>
      <c r="AY438" s="102"/>
      <c r="AZ438" s="46">
        <f t="shared" si="337"/>
        <v>1</v>
      </c>
      <c r="BA438" s="54">
        <v>0</v>
      </c>
      <c r="BB438" s="120">
        <f t="shared" si="338"/>
        <v>1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>
        <v>0</v>
      </c>
      <c r="BJ438" s="102"/>
      <c r="BK438" s="102"/>
      <c r="BL438" s="102"/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>
        <v>0</v>
      </c>
      <c r="BY438" s="102"/>
      <c r="BZ438" s="102"/>
      <c r="CA438" s="102"/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4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27</v>
      </c>
      <c r="CU438" s="53">
        <f t="shared" si="356"/>
        <v>2.0769230769230771</v>
      </c>
    </row>
    <row r="439" spans="1:99" x14ac:dyDescent="0.3">
      <c r="A439" s="110" t="s">
        <v>5</v>
      </c>
      <c r="B439" s="110" t="s">
        <v>49</v>
      </c>
      <c r="C439" s="111">
        <v>0</v>
      </c>
      <c r="D439" s="110" t="s">
        <v>747</v>
      </c>
      <c r="E439" s="110" t="s">
        <v>523</v>
      </c>
      <c r="F439" s="110" t="s">
        <v>521</v>
      </c>
      <c r="G439" s="111" t="s">
        <v>749</v>
      </c>
      <c r="H439" s="111">
        <v>15315</v>
      </c>
      <c r="I439" s="110" t="s">
        <v>827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/>
      <c r="R439" s="102"/>
      <c r="S439" s="102"/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>
        <v>0</v>
      </c>
      <c r="AF439" s="102"/>
      <c r="AG439" s="102"/>
      <c r="AH439" s="102"/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>
        <v>0</v>
      </c>
      <c r="AU439" s="102"/>
      <c r="AV439" s="102"/>
      <c r="AW439" s="102"/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>
        <v>0</v>
      </c>
      <c r="BJ439" s="102"/>
      <c r="BK439" s="102"/>
      <c r="BL439" s="102"/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>
        <v>0</v>
      </c>
      <c r="BY439" s="102"/>
      <c r="BZ439" s="102"/>
      <c r="CA439" s="102"/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240</v>
      </c>
      <c r="C440" s="111">
        <v>0</v>
      </c>
      <c r="D440" s="110" t="s">
        <v>747</v>
      </c>
      <c r="E440" s="110" t="s">
        <v>523</v>
      </c>
      <c r="F440" s="110" t="s">
        <v>521</v>
      </c>
      <c r="G440" s="111" t="s">
        <v>547</v>
      </c>
      <c r="H440" s="111">
        <v>15329</v>
      </c>
      <c r="I440" s="110" t="s">
        <v>828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/>
      <c r="R440" s="102"/>
      <c r="S440" s="102"/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>
        <v>0</v>
      </c>
      <c r="AF440" s="102"/>
      <c r="AG440" s="102"/>
      <c r="AH440" s="102"/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>
        <v>0</v>
      </c>
      <c r="AU440" s="102"/>
      <c r="AV440" s="102"/>
      <c r="AW440" s="102"/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>
        <v>0</v>
      </c>
      <c r="BJ440" s="102"/>
      <c r="BK440" s="102"/>
      <c r="BL440" s="102"/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>
        <v>0</v>
      </c>
      <c r="BY440" s="102"/>
      <c r="BZ440" s="102"/>
      <c r="CA440" s="102"/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463</v>
      </c>
      <c r="B441" s="110" t="s">
        <v>294</v>
      </c>
      <c r="C441" s="111">
        <v>871</v>
      </c>
      <c r="D441" s="110" t="s">
        <v>634</v>
      </c>
      <c r="E441" s="110" t="s">
        <v>463</v>
      </c>
      <c r="F441" s="110" t="s">
        <v>294</v>
      </c>
      <c r="G441" s="111" t="s">
        <v>547</v>
      </c>
      <c r="H441" s="111">
        <v>15657</v>
      </c>
      <c r="I441" s="110" t="s">
        <v>829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/>
      <c r="R441" s="102"/>
      <c r="S441" s="102"/>
      <c r="T441" s="102"/>
      <c r="U441" s="102"/>
      <c r="V441" s="46">
        <f t="shared" si="333"/>
        <v>1</v>
      </c>
      <c r="W441" s="46">
        <v>13</v>
      </c>
      <c r="X441" s="120">
        <f t="shared" si="334"/>
        <v>14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>
        <v>8</v>
      </c>
      <c r="AF441" s="102"/>
      <c r="AG441" s="102"/>
      <c r="AH441" s="102"/>
      <c r="AI441" s="102"/>
      <c r="AJ441" s="102"/>
      <c r="AK441" s="46">
        <f t="shared" si="335"/>
        <v>40</v>
      </c>
      <c r="AL441" s="54">
        <v>73</v>
      </c>
      <c r="AM441" s="120">
        <f t="shared" si="336"/>
        <v>135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>
        <v>0</v>
      </c>
      <c r="AU441" s="102"/>
      <c r="AV441" s="102"/>
      <c r="AW441" s="102"/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>
        <v>0</v>
      </c>
      <c r="BJ441" s="102"/>
      <c r="BK441" s="102"/>
      <c r="BL441" s="102"/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>
        <v>0</v>
      </c>
      <c r="BY441" s="102"/>
      <c r="BZ441" s="102"/>
      <c r="CA441" s="102"/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8</v>
      </c>
      <c r="CN441" s="94">
        <f t="shared" si="350"/>
        <v>0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41</v>
      </c>
      <c r="CU441" s="53">
        <f t="shared" si="356"/>
        <v>0.46857142857142858</v>
      </c>
    </row>
    <row r="442" spans="1:99" x14ac:dyDescent="0.3">
      <c r="A442" s="110" t="s">
        <v>5</v>
      </c>
      <c r="B442" s="110" t="s">
        <v>240</v>
      </c>
      <c r="C442" s="111">
        <v>0</v>
      </c>
      <c r="D442" s="110" t="s">
        <v>747</v>
      </c>
      <c r="E442" s="110" t="s">
        <v>523</v>
      </c>
      <c r="F442" s="110" t="s">
        <v>521</v>
      </c>
      <c r="G442" s="111" t="s">
        <v>749</v>
      </c>
      <c r="H442" s="111">
        <v>15727</v>
      </c>
      <c r="I442" s="110" t="s">
        <v>830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/>
      <c r="R442" s="102"/>
      <c r="S442" s="102"/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>
        <v>0</v>
      </c>
      <c r="AF442" s="102"/>
      <c r="AG442" s="102"/>
      <c r="AH442" s="102"/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>
        <v>0</v>
      </c>
      <c r="AU442" s="102"/>
      <c r="AV442" s="102"/>
      <c r="AW442" s="102"/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>
        <v>0</v>
      </c>
      <c r="BJ442" s="102"/>
      <c r="BK442" s="102"/>
      <c r="BL442" s="102"/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>
        <v>0</v>
      </c>
      <c r="BY442" s="102"/>
      <c r="BZ442" s="102"/>
      <c r="CA442" s="102"/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240</v>
      </c>
      <c r="C443" s="111">
        <v>0</v>
      </c>
      <c r="D443" s="110" t="s">
        <v>747</v>
      </c>
      <c r="E443" s="110" t="s">
        <v>523</v>
      </c>
      <c r="F443" s="110" t="s">
        <v>521</v>
      </c>
      <c r="G443" s="111" t="s">
        <v>749</v>
      </c>
      <c r="H443" s="111">
        <v>15729</v>
      </c>
      <c r="I443" s="110" t="s">
        <v>830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>
        <v>0</v>
      </c>
      <c r="Q443" s="102"/>
      <c r="R443" s="102"/>
      <c r="S443" s="102"/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>
        <v>0</v>
      </c>
      <c r="AF443" s="102"/>
      <c r="AG443" s="102"/>
      <c r="AH443" s="102"/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>
        <v>0</v>
      </c>
      <c r="AU443" s="102"/>
      <c r="AV443" s="102"/>
      <c r="AW443" s="102"/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>
        <v>0</v>
      </c>
      <c r="BJ443" s="102"/>
      <c r="BK443" s="102"/>
      <c r="BL443" s="102"/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>
        <v>0</v>
      </c>
      <c r="BY443" s="102"/>
      <c r="BZ443" s="102"/>
      <c r="CA443" s="102"/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106</v>
      </c>
      <c r="C444" s="111">
        <v>0</v>
      </c>
      <c r="D444" s="110" t="s">
        <v>747</v>
      </c>
      <c r="E444" s="110" t="s">
        <v>523</v>
      </c>
      <c r="F444" s="110" t="s">
        <v>521</v>
      </c>
      <c r="G444" s="111" t="s">
        <v>749</v>
      </c>
      <c r="H444" s="111">
        <v>15809</v>
      </c>
      <c r="I444" s="110" t="s">
        <v>831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/>
      <c r="R444" s="102"/>
      <c r="S444" s="102"/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>
        <v>0</v>
      </c>
      <c r="AF444" s="102"/>
      <c r="AG444" s="102"/>
      <c r="AH444" s="102"/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>
        <v>0</v>
      </c>
      <c r="AU444" s="102"/>
      <c r="AV444" s="102"/>
      <c r="AW444" s="102"/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>
        <v>0</v>
      </c>
      <c r="BJ444" s="102"/>
      <c r="BK444" s="102"/>
      <c r="BL444" s="102"/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>
        <v>0</v>
      </c>
      <c r="BY444" s="102"/>
      <c r="BZ444" s="102"/>
      <c r="CA444" s="102"/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106</v>
      </c>
      <c r="C445" s="111">
        <v>0</v>
      </c>
      <c r="D445" s="110" t="s">
        <v>747</v>
      </c>
      <c r="E445" s="110" t="s">
        <v>523</v>
      </c>
      <c r="F445" s="110" t="s">
        <v>521</v>
      </c>
      <c r="G445" s="111" t="s">
        <v>749</v>
      </c>
      <c r="H445" s="111">
        <v>15852</v>
      </c>
      <c r="I445" s="110" t="s">
        <v>832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>
        <v>0</v>
      </c>
      <c r="Q445" s="102"/>
      <c r="R445" s="102"/>
      <c r="S445" s="102"/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>
        <v>0</v>
      </c>
      <c r="AF445" s="102"/>
      <c r="AG445" s="102"/>
      <c r="AH445" s="102"/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>
        <v>0</v>
      </c>
      <c r="AU445" s="102"/>
      <c r="AV445" s="102"/>
      <c r="AW445" s="102"/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>
        <v>0</v>
      </c>
      <c r="BJ445" s="102"/>
      <c r="BK445" s="102"/>
      <c r="BL445" s="102"/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>
        <v>0</v>
      </c>
      <c r="BY445" s="102"/>
      <c r="BZ445" s="102"/>
      <c r="CA445" s="102"/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463</v>
      </c>
      <c r="B446" s="110" t="s">
        <v>294</v>
      </c>
      <c r="C446" s="111">
        <v>871</v>
      </c>
      <c r="D446" s="110" t="s">
        <v>634</v>
      </c>
      <c r="E446" s="110" t="s">
        <v>463</v>
      </c>
      <c r="F446" s="110" t="s">
        <v>294</v>
      </c>
      <c r="G446" s="111" t="s">
        <v>527</v>
      </c>
      <c r="H446" s="111">
        <v>15854</v>
      </c>
      <c r="I446" s="110" t="s">
        <v>833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>
        <v>1</v>
      </c>
      <c r="Q446" s="102"/>
      <c r="R446" s="102"/>
      <c r="S446" s="102"/>
      <c r="T446" s="102"/>
      <c r="U446" s="102"/>
      <c r="V446" s="46">
        <f t="shared" si="333"/>
        <v>2</v>
      </c>
      <c r="W446" s="46">
        <v>5.5</v>
      </c>
      <c r="X446" s="120">
        <f t="shared" si="334"/>
        <v>9.5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>
        <v>13</v>
      </c>
      <c r="AF446" s="102"/>
      <c r="AG446" s="102"/>
      <c r="AH446" s="102"/>
      <c r="AI446" s="102"/>
      <c r="AJ446" s="102"/>
      <c r="AK446" s="46">
        <f t="shared" si="335"/>
        <v>53</v>
      </c>
      <c r="AL446" s="54">
        <v>88</v>
      </c>
      <c r="AM446" s="120">
        <f t="shared" si="336"/>
        <v>186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>
        <v>0</v>
      </c>
      <c r="AU446" s="102"/>
      <c r="AV446" s="102"/>
      <c r="AW446" s="102"/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>
        <v>1</v>
      </c>
      <c r="BJ446" s="102"/>
      <c r="BK446" s="102"/>
      <c r="BL446" s="102"/>
      <c r="BM446" s="102"/>
      <c r="BN446" s="104"/>
      <c r="BO446" s="51">
        <f t="shared" si="339"/>
        <v>1</v>
      </c>
      <c r="BP446" s="54">
        <v>0</v>
      </c>
      <c r="BQ446" s="120">
        <f t="shared" si="340"/>
        <v>2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>
        <v>0</v>
      </c>
      <c r="BY446" s="102"/>
      <c r="BZ446" s="102"/>
      <c r="CA446" s="102"/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15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56</v>
      </c>
      <c r="CU446" s="53">
        <f t="shared" si="356"/>
        <v>0.59893048128342241</v>
      </c>
    </row>
    <row r="447" spans="1:99" x14ac:dyDescent="0.3">
      <c r="A447" s="110" t="s">
        <v>5</v>
      </c>
      <c r="B447" s="110" t="s">
        <v>240</v>
      </c>
      <c r="C447" s="111">
        <v>0</v>
      </c>
      <c r="D447" s="110" t="s">
        <v>747</v>
      </c>
      <c r="E447" s="110" t="s">
        <v>523</v>
      </c>
      <c r="F447" s="110" t="s">
        <v>521</v>
      </c>
      <c r="G447" s="111" t="s">
        <v>529</v>
      </c>
      <c r="H447" s="111">
        <v>15880</v>
      </c>
      <c r="I447" s="110" t="s">
        <v>834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/>
      <c r="R447" s="102"/>
      <c r="S447" s="102"/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>
        <v>0</v>
      </c>
      <c r="AF447" s="102"/>
      <c r="AG447" s="102"/>
      <c r="AH447" s="102"/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>
        <v>0</v>
      </c>
      <c r="AU447" s="102"/>
      <c r="AV447" s="102"/>
      <c r="AW447" s="102"/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>
        <v>0</v>
      </c>
      <c r="BJ447" s="102"/>
      <c r="BK447" s="102"/>
      <c r="BL447" s="102"/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>
        <v>0</v>
      </c>
      <c r="BY447" s="102"/>
      <c r="BZ447" s="102"/>
      <c r="CA447" s="102"/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463</v>
      </c>
      <c r="B448" s="110" t="s">
        <v>127</v>
      </c>
      <c r="C448" s="111">
        <v>871</v>
      </c>
      <c r="D448" s="110" t="s">
        <v>634</v>
      </c>
      <c r="E448" s="110" t="s">
        <v>463</v>
      </c>
      <c r="F448" s="110" t="s">
        <v>127</v>
      </c>
      <c r="G448" s="111" t="s">
        <v>527</v>
      </c>
      <c r="H448" s="111">
        <v>16641</v>
      </c>
      <c r="I448" s="110" t="s">
        <v>835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>
        <v>0</v>
      </c>
      <c r="Q448" s="102"/>
      <c r="R448" s="102"/>
      <c r="S448" s="102"/>
      <c r="T448" s="102"/>
      <c r="U448" s="102"/>
      <c r="V448" s="46">
        <f t="shared" si="357"/>
        <v>17</v>
      </c>
      <c r="W448" s="46">
        <v>17</v>
      </c>
      <c r="X448" s="120">
        <f t="shared" si="358"/>
        <v>46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>
        <v>0</v>
      </c>
      <c r="AF448" s="102"/>
      <c r="AG448" s="102"/>
      <c r="AH448" s="102"/>
      <c r="AI448" s="102"/>
      <c r="AJ448" s="102"/>
      <c r="AK448" s="46">
        <f t="shared" si="359"/>
        <v>44</v>
      </c>
      <c r="AL448" s="54">
        <v>49.5</v>
      </c>
      <c r="AM448" s="120">
        <f t="shared" si="360"/>
        <v>130.5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>
        <v>0</v>
      </c>
      <c r="AU448" s="102"/>
      <c r="AV448" s="102"/>
      <c r="AW448" s="102"/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>
        <v>0</v>
      </c>
      <c r="BJ448" s="102"/>
      <c r="BK448" s="102"/>
      <c r="BL448" s="102"/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>
        <v>0</v>
      </c>
      <c r="BY448" s="102"/>
      <c r="BZ448" s="102"/>
      <c r="CA448" s="102"/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0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61</v>
      </c>
      <c r="CU448" s="53">
        <f t="shared" si="380"/>
        <v>0.91729323308270672</v>
      </c>
    </row>
    <row r="449" spans="1:99" x14ac:dyDescent="0.3">
      <c r="A449" s="110" t="s">
        <v>463</v>
      </c>
      <c r="B449" s="110" t="s">
        <v>127</v>
      </c>
      <c r="C449" s="111">
        <v>871</v>
      </c>
      <c r="D449" s="110" t="s">
        <v>634</v>
      </c>
      <c r="E449" s="110" t="s">
        <v>463</v>
      </c>
      <c r="F449" s="110" t="s">
        <v>127</v>
      </c>
      <c r="G449" s="111" t="s">
        <v>527</v>
      </c>
      <c r="H449" s="111">
        <v>16651</v>
      </c>
      <c r="I449" s="110" t="s">
        <v>836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>
        <v>1</v>
      </c>
      <c r="Q449" s="102"/>
      <c r="R449" s="102"/>
      <c r="S449" s="102"/>
      <c r="T449" s="102"/>
      <c r="U449" s="102"/>
      <c r="V449" s="46">
        <f t="shared" si="357"/>
        <v>8</v>
      </c>
      <c r="W449" s="46">
        <v>12.5</v>
      </c>
      <c r="X449" s="120">
        <f t="shared" si="358"/>
        <v>26.5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>
        <v>3</v>
      </c>
      <c r="AF449" s="102"/>
      <c r="AG449" s="102"/>
      <c r="AH449" s="102"/>
      <c r="AI449" s="102"/>
      <c r="AJ449" s="102"/>
      <c r="AK449" s="46">
        <f t="shared" si="359"/>
        <v>12</v>
      </c>
      <c r="AL449" s="54">
        <v>21</v>
      </c>
      <c r="AM449" s="120">
        <f t="shared" si="360"/>
        <v>43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>
        <v>1</v>
      </c>
      <c r="AU449" s="102"/>
      <c r="AV449" s="102"/>
      <c r="AW449" s="102"/>
      <c r="AX449" s="102"/>
      <c r="AY449" s="102"/>
      <c r="AZ449" s="46">
        <f t="shared" si="361"/>
        <v>3</v>
      </c>
      <c r="BA449" s="54">
        <v>0</v>
      </c>
      <c r="BB449" s="120">
        <f t="shared" si="362"/>
        <v>6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>
        <v>0</v>
      </c>
      <c r="BJ449" s="102"/>
      <c r="BK449" s="102"/>
      <c r="BL449" s="102"/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>
        <v>0</v>
      </c>
      <c r="BY449" s="102"/>
      <c r="BZ449" s="102"/>
      <c r="CA449" s="102"/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5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23</v>
      </c>
      <c r="CU449" s="53">
        <f t="shared" si="380"/>
        <v>0.68656716417910446</v>
      </c>
    </row>
    <row r="450" spans="1:99" x14ac:dyDescent="0.3">
      <c r="A450" s="110" t="s">
        <v>463</v>
      </c>
      <c r="B450" s="110" t="s">
        <v>122</v>
      </c>
      <c r="C450" s="111">
        <v>871</v>
      </c>
      <c r="D450" s="110" t="s">
        <v>634</v>
      </c>
      <c r="E450" s="110" t="s">
        <v>463</v>
      </c>
      <c r="F450" s="110" t="s">
        <v>122</v>
      </c>
      <c r="G450" s="111" t="s">
        <v>527</v>
      </c>
      <c r="H450" s="111">
        <v>16653</v>
      </c>
      <c r="I450" s="110" t="s">
        <v>837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>
        <v>1</v>
      </c>
      <c r="Q450" s="102"/>
      <c r="R450" s="102"/>
      <c r="S450" s="102"/>
      <c r="T450" s="102"/>
      <c r="U450" s="102"/>
      <c r="V450" s="46">
        <f t="shared" si="357"/>
        <v>11</v>
      </c>
      <c r="W450" s="46">
        <v>0</v>
      </c>
      <c r="X450" s="120">
        <f t="shared" si="358"/>
        <v>20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>
        <v>5</v>
      </c>
      <c r="AF450" s="102"/>
      <c r="AG450" s="102"/>
      <c r="AH450" s="102"/>
      <c r="AI450" s="102"/>
      <c r="AJ450" s="102"/>
      <c r="AK450" s="46">
        <f t="shared" si="359"/>
        <v>6</v>
      </c>
      <c r="AL450" s="54">
        <v>39</v>
      </c>
      <c r="AM450" s="120">
        <f t="shared" si="360"/>
        <v>51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>
        <v>0</v>
      </c>
      <c r="AU450" s="102"/>
      <c r="AV450" s="102"/>
      <c r="AW450" s="102"/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>
        <v>0</v>
      </c>
      <c r="BJ450" s="102"/>
      <c r="BK450" s="102"/>
      <c r="BL450" s="102"/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>
        <v>0</v>
      </c>
      <c r="BY450" s="102"/>
      <c r="BZ450" s="102"/>
      <c r="CA450" s="102"/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6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17</v>
      </c>
      <c r="CU450" s="53">
        <f t="shared" si="380"/>
        <v>0.4358974358974359</v>
      </c>
    </row>
    <row r="451" spans="1:99" x14ac:dyDescent="0.3">
      <c r="A451" s="110" t="s">
        <v>5</v>
      </c>
      <c r="B451" s="110" t="s">
        <v>106</v>
      </c>
      <c r="C451" s="111">
        <v>0</v>
      </c>
      <c r="D451" s="110" t="s">
        <v>747</v>
      </c>
      <c r="E451" s="110" t="s">
        <v>523</v>
      </c>
      <c r="F451" s="110" t="s">
        <v>521</v>
      </c>
      <c r="G451" s="111" t="s">
        <v>749</v>
      </c>
      <c r="H451" s="111">
        <v>16800</v>
      </c>
      <c r="I451" s="110" t="s">
        <v>838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/>
      <c r="R451" s="102"/>
      <c r="S451" s="102"/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>
        <v>0</v>
      </c>
      <c r="AF451" s="102"/>
      <c r="AG451" s="102"/>
      <c r="AH451" s="102"/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>
        <v>0</v>
      </c>
      <c r="AU451" s="102"/>
      <c r="AV451" s="102"/>
      <c r="AW451" s="102"/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>
        <v>0</v>
      </c>
      <c r="BJ451" s="102"/>
      <c r="BK451" s="102"/>
      <c r="BL451" s="102"/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>
        <v>0</v>
      </c>
      <c r="BY451" s="102"/>
      <c r="BZ451" s="102"/>
      <c r="CA451" s="102"/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463</v>
      </c>
      <c r="B452" s="110" t="s">
        <v>385</v>
      </c>
      <c r="C452" s="111">
        <v>871</v>
      </c>
      <c r="D452" s="110" t="s">
        <v>634</v>
      </c>
      <c r="E452" s="110" t="s">
        <v>463</v>
      </c>
      <c r="F452" s="110" t="s">
        <v>385</v>
      </c>
      <c r="G452" s="111" t="s">
        <v>527</v>
      </c>
      <c r="H452" s="111">
        <v>16827</v>
      </c>
      <c r="I452" s="110" t="s">
        <v>839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>
        <v>1</v>
      </c>
      <c r="Q452" s="102"/>
      <c r="R452" s="102"/>
      <c r="S452" s="102"/>
      <c r="T452" s="102"/>
      <c r="U452" s="102"/>
      <c r="V452" s="46">
        <f t="shared" ref="V452:V515" si="400">SUM(J452:U452)</f>
        <v>13</v>
      </c>
      <c r="W452" s="46">
        <v>4</v>
      </c>
      <c r="X452" s="120">
        <f t="shared" si="358"/>
        <v>29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>
        <v>22</v>
      </c>
      <c r="AF452" s="102"/>
      <c r="AG452" s="102"/>
      <c r="AH452" s="102"/>
      <c r="AI452" s="102"/>
      <c r="AJ452" s="102"/>
      <c r="AK452" s="46">
        <f t="shared" ref="AK452:AK515" si="401">SUM(Y452:AJ452)</f>
        <v>85</v>
      </c>
      <c r="AL452" s="54">
        <v>38.5</v>
      </c>
      <c r="AM452" s="120">
        <f t="shared" si="360"/>
        <v>202.5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>
        <v>2</v>
      </c>
      <c r="AU452" s="102"/>
      <c r="AV452" s="102"/>
      <c r="AW452" s="102"/>
      <c r="AX452" s="102"/>
      <c r="AY452" s="102"/>
      <c r="AZ452" s="46">
        <f t="shared" ref="AZ452:AZ515" si="402">SUM(AN452:AY452)</f>
        <v>4</v>
      </c>
      <c r="BA452" s="54">
        <v>0</v>
      </c>
      <c r="BB452" s="120">
        <f t="shared" si="362"/>
        <v>8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>
        <v>0</v>
      </c>
      <c r="BJ452" s="102"/>
      <c r="BK452" s="102"/>
      <c r="BL452" s="102"/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>
        <v>0</v>
      </c>
      <c r="BY452" s="102"/>
      <c r="BZ452" s="102"/>
      <c r="CA452" s="102"/>
      <c r="CB452" s="102"/>
      <c r="CC452" s="102"/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25</v>
      </c>
      <c r="CN452" s="94">
        <f t="shared" ref="CN452:CN515" si="412">+Q452+AF452+AU452+BJ452+BY452</f>
        <v>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103</v>
      </c>
      <c r="CU452" s="53">
        <f t="shared" ref="CU452:CU515" si="418">IFERROR(CT452/CS452,0)</f>
        <v>2.4235294117647057</v>
      </c>
    </row>
    <row r="453" spans="1:99" x14ac:dyDescent="0.3">
      <c r="A453" s="110" t="s">
        <v>5</v>
      </c>
      <c r="B453" s="110" t="s">
        <v>271</v>
      </c>
      <c r="C453" s="111">
        <v>870</v>
      </c>
      <c r="D453" s="110" t="s">
        <v>540</v>
      </c>
      <c r="E453" s="110" t="s">
        <v>515</v>
      </c>
      <c r="F453" s="110" t="s">
        <v>458</v>
      </c>
      <c r="G453" s="111" t="s">
        <v>527</v>
      </c>
      <c r="H453" s="111">
        <v>17213</v>
      </c>
      <c r="I453" s="110" t="s">
        <v>276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4</v>
      </c>
      <c r="P453" s="102">
        <v>0</v>
      </c>
      <c r="Q453" s="102"/>
      <c r="R453" s="102"/>
      <c r="S453" s="102"/>
      <c r="T453" s="102"/>
      <c r="U453" s="102"/>
      <c r="V453" s="46">
        <f t="shared" si="400"/>
        <v>12</v>
      </c>
      <c r="W453" s="46">
        <v>29.5</v>
      </c>
      <c r="X453" s="120">
        <f t="shared" si="358"/>
        <v>51.5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19</v>
      </c>
      <c r="AE453" s="102">
        <v>0</v>
      </c>
      <c r="AF453" s="102"/>
      <c r="AG453" s="102"/>
      <c r="AH453" s="102"/>
      <c r="AI453" s="102"/>
      <c r="AJ453" s="102"/>
      <c r="AK453" s="46">
        <f t="shared" si="401"/>
        <v>96</v>
      </c>
      <c r="AL453" s="54">
        <v>259</v>
      </c>
      <c r="AM453" s="120">
        <f t="shared" si="360"/>
        <v>443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>
        <v>0</v>
      </c>
      <c r="AU453" s="102"/>
      <c r="AV453" s="102"/>
      <c r="AW453" s="102"/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>
        <v>0</v>
      </c>
      <c r="BJ453" s="102"/>
      <c r="BK453" s="102"/>
      <c r="BL453" s="102"/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>
        <v>0</v>
      </c>
      <c r="BY453" s="102"/>
      <c r="BZ453" s="102"/>
      <c r="CA453" s="102"/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23</v>
      </c>
      <c r="CM453" s="94">
        <f t="shared" si="411"/>
        <v>0</v>
      </c>
      <c r="CN453" s="94">
        <f t="shared" si="412"/>
        <v>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108</v>
      </c>
      <c r="CU453" s="53">
        <f t="shared" si="418"/>
        <v>0.36672325976230902</v>
      </c>
    </row>
    <row r="454" spans="1:99" x14ac:dyDescent="0.3">
      <c r="A454" s="110" t="s">
        <v>5</v>
      </c>
      <c r="B454" s="110" t="s">
        <v>271</v>
      </c>
      <c r="C454" s="111">
        <v>0</v>
      </c>
      <c r="D454" s="110" t="s">
        <v>747</v>
      </c>
      <c r="E454" s="110" t="s">
        <v>523</v>
      </c>
      <c r="F454" s="110" t="s">
        <v>521</v>
      </c>
      <c r="G454" s="111" t="s">
        <v>529</v>
      </c>
      <c r="H454" s="111">
        <v>17317</v>
      </c>
      <c r="I454" s="110" t="s">
        <v>840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/>
      <c r="R454" s="102"/>
      <c r="S454" s="102"/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>
        <v>0</v>
      </c>
      <c r="AF454" s="102"/>
      <c r="AG454" s="102"/>
      <c r="AH454" s="102"/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>
        <v>0</v>
      </c>
      <c r="AU454" s="102"/>
      <c r="AV454" s="102"/>
      <c r="AW454" s="102"/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>
        <v>0</v>
      </c>
      <c r="BJ454" s="102"/>
      <c r="BK454" s="102"/>
      <c r="BL454" s="102"/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>
        <v>0</v>
      </c>
      <c r="BY454" s="102"/>
      <c r="BZ454" s="102"/>
      <c r="CA454" s="102"/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70</v>
      </c>
      <c r="B455" s="110" t="s">
        <v>97</v>
      </c>
      <c r="C455" s="111">
        <v>1672</v>
      </c>
      <c r="D455" s="110" t="s">
        <v>613</v>
      </c>
      <c r="E455" s="110" t="s">
        <v>70</v>
      </c>
      <c r="F455" s="110" t="s">
        <v>71</v>
      </c>
      <c r="G455" s="111" t="s">
        <v>527</v>
      </c>
      <c r="H455" s="111">
        <v>17455</v>
      </c>
      <c r="I455" s="110" t="s">
        <v>841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>
        <v>16</v>
      </c>
      <c r="Q455" s="102"/>
      <c r="R455" s="102"/>
      <c r="S455" s="102"/>
      <c r="T455" s="102"/>
      <c r="U455" s="102"/>
      <c r="V455" s="46">
        <f t="shared" si="400"/>
        <v>74</v>
      </c>
      <c r="W455" s="46">
        <v>59.5</v>
      </c>
      <c r="X455" s="120">
        <f t="shared" si="358"/>
        <v>191.5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>
        <v>13</v>
      </c>
      <c r="AF455" s="102"/>
      <c r="AG455" s="102"/>
      <c r="AH455" s="102"/>
      <c r="AI455" s="102"/>
      <c r="AJ455" s="102"/>
      <c r="AK455" s="46">
        <f t="shared" si="401"/>
        <v>68</v>
      </c>
      <c r="AL455" s="54">
        <v>82.5</v>
      </c>
      <c r="AM455" s="120">
        <f t="shared" si="360"/>
        <v>198.5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>
        <v>0</v>
      </c>
      <c r="AU455" s="102"/>
      <c r="AV455" s="102"/>
      <c r="AW455" s="102"/>
      <c r="AX455" s="102"/>
      <c r="AY455" s="102"/>
      <c r="AZ455" s="46">
        <f t="shared" si="402"/>
        <v>2</v>
      </c>
      <c r="BA455" s="54">
        <v>2</v>
      </c>
      <c r="BB455" s="120">
        <f t="shared" si="362"/>
        <v>6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>
        <v>0</v>
      </c>
      <c r="BJ455" s="102"/>
      <c r="BK455" s="102"/>
      <c r="BL455" s="102"/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>
        <v>0</v>
      </c>
      <c r="BY455" s="102"/>
      <c r="BZ455" s="102"/>
      <c r="CA455" s="102"/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29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144</v>
      </c>
      <c r="CU455" s="53">
        <f t="shared" si="418"/>
        <v>0.9965397923875432</v>
      </c>
    </row>
    <row r="456" spans="1:99" x14ac:dyDescent="0.3">
      <c r="A456" s="110" t="s">
        <v>5</v>
      </c>
      <c r="B456" s="110" t="s">
        <v>106</v>
      </c>
      <c r="C456" s="111">
        <v>0</v>
      </c>
      <c r="D456" s="110" t="s">
        <v>747</v>
      </c>
      <c r="E456" s="110" t="s">
        <v>523</v>
      </c>
      <c r="F456" s="110" t="s">
        <v>521</v>
      </c>
      <c r="G456" s="111" t="s">
        <v>749</v>
      </c>
      <c r="H456" s="111">
        <v>17558</v>
      </c>
      <c r="I456" s="110" t="s">
        <v>842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/>
      <c r="R456" s="102"/>
      <c r="S456" s="102"/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>
        <v>0</v>
      </c>
      <c r="AF456" s="102"/>
      <c r="AG456" s="102"/>
      <c r="AH456" s="102"/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>
        <v>0</v>
      </c>
      <c r="AU456" s="102"/>
      <c r="AV456" s="102"/>
      <c r="AW456" s="102"/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>
        <v>0</v>
      </c>
      <c r="BJ456" s="102"/>
      <c r="BK456" s="102"/>
      <c r="BL456" s="102"/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>
        <v>0</v>
      </c>
      <c r="BY456" s="102"/>
      <c r="BZ456" s="102"/>
      <c r="CA456" s="102"/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463</v>
      </c>
      <c r="B457" s="110" t="s">
        <v>25</v>
      </c>
      <c r="C457" s="111">
        <v>871</v>
      </c>
      <c r="D457" s="110" t="s">
        <v>634</v>
      </c>
      <c r="E457" s="110" t="s">
        <v>463</v>
      </c>
      <c r="F457" s="110" t="s">
        <v>25</v>
      </c>
      <c r="G457" s="111" t="s">
        <v>527</v>
      </c>
      <c r="H457" s="111">
        <v>17569</v>
      </c>
      <c r="I457" s="110" t="s">
        <v>843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>
        <v>0</v>
      </c>
      <c r="Q457" s="102"/>
      <c r="R457" s="102"/>
      <c r="S457" s="102"/>
      <c r="T457" s="102"/>
      <c r="U457" s="102"/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>
        <v>0</v>
      </c>
      <c r="AF457" s="102"/>
      <c r="AG457" s="102"/>
      <c r="AH457" s="102"/>
      <c r="AI457" s="102"/>
      <c r="AJ457" s="102"/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>
        <v>0</v>
      </c>
      <c r="AU457" s="102"/>
      <c r="AV457" s="102"/>
      <c r="AW457" s="102"/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>
        <v>0</v>
      </c>
      <c r="BJ457" s="102"/>
      <c r="BK457" s="102"/>
      <c r="BL457" s="102"/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>
        <v>0</v>
      </c>
      <c r="BY457" s="102"/>
      <c r="BZ457" s="102"/>
      <c r="CA457" s="102"/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463</v>
      </c>
      <c r="B458" s="110" t="s">
        <v>385</v>
      </c>
      <c r="C458" s="111">
        <v>871</v>
      </c>
      <c r="D458" s="110" t="s">
        <v>634</v>
      </c>
      <c r="E458" s="110" t="s">
        <v>463</v>
      </c>
      <c r="F458" s="110" t="s">
        <v>385</v>
      </c>
      <c r="G458" s="111" t="s">
        <v>527</v>
      </c>
      <c r="H458" s="111">
        <v>17570</v>
      </c>
      <c r="I458" s="110" t="s">
        <v>844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>
        <v>0</v>
      </c>
      <c r="Q458" s="102"/>
      <c r="R458" s="102"/>
      <c r="S458" s="102"/>
      <c r="T458" s="102"/>
      <c r="U458" s="102"/>
      <c r="V458" s="46">
        <f t="shared" si="400"/>
        <v>0</v>
      </c>
      <c r="W458" s="46">
        <v>0</v>
      </c>
      <c r="X458" s="120">
        <f t="shared" si="358"/>
        <v>0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>
        <v>1</v>
      </c>
      <c r="AF458" s="102"/>
      <c r="AG458" s="102"/>
      <c r="AH458" s="102"/>
      <c r="AI458" s="102"/>
      <c r="AJ458" s="102"/>
      <c r="AK458" s="46">
        <f t="shared" si="401"/>
        <v>6</v>
      </c>
      <c r="AL458" s="54">
        <v>2.5</v>
      </c>
      <c r="AM458" s="120">
        <f t="shared" si="360"/>
        <v>13.5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>
        <v>0</v>
      </c>
      <c r="AU458" s="102"/>
      <c r="AV458" s="102"/>
      <c r="AW458" s="102"/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>
        <v>0</v>
      </c>
      <c r="BJ458" s="102"/>
      <c r="BK458" s="102"/>
      <c r="BL458" s="102"/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>
        <v>0</v>
      </c>
      <c r="BY458" s="102"/>
      <c r="BZ458" s="102"/>
      <c r="CA458" s="102"/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1</v>
      </c>
      <c r="CN458" s="94">
        <f t="shared" si="412"/>
        <v>0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6</v>
      </c>
      <c r="CU458" s="53">
        <f t="shared" si="418"/>
        <v>2.4</v>
      </c>
    </row>
    <row r="459" spans="1:99" x14ac:dyDescent="0.3">
      <c r="A459" s="110" t="s">
        <v>463</v>
      </c>
      <c r="B459" s="110" t="s">
        <v>25</v>
      </c>
      <c r="C459" s="111">
        <v>871</v>
      </c>
      <c r="D459" s="110" t="s">
        <v>634</v>
      </c>
      <c r="E459" s="110" t="s">
        <v>463</v>
      </c>
      <c r="F459" s="110" t="s">
        <v>25</v>
      </c>
      <c r="G459" s="111" t="s">
        <v>527</v>
      </c>
      <c r="H459" s="111">
        <v>17571</v>
      </c>
      <c r="I459" s="110" t="s">
        <v>845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>
        <v>0</v>
      </c>
      <c r="Q459" s="102"/>
      <c r="R459" s="102"/>
      <c r="S459" s="102"/>
      <c r="T459" s="102"/>
      <c r="U459" s="102"/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>
        <v>0</v>
      </c>
      <c r="AF459" s="102"/>
      <c r="AG459" s="102"/>
      <c r="AH459" s="102"/>
      <c r="AI459" s="102"/>
      <c r="AJ459" s="102"/>
      <c r="AK459" s="46">
        <f t="shared" si="401"/>
        <v>5</v>
      </c>
      <c r="AL459" s="54">
        <v>9</v>
      </c>
      <c r="AM459" s="120">
        <f t="shared" si="360"/>
        <v>18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>
        <v>0</v>
      </c>
      <c r="AU459" s="102"/>
      <c r="AV459" s="102"/>
      <c r="AW459" s="102"/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>
        <v>0</v>
      </c>
      <c r="BJ459" s="102"/>
      <c r="BK459" s="102"/>
      <c r="BL459" s="102"/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>
        <v>0</v>
      </c>
      <c r="BY459" s="102"/>
      <c r="BZ459" s="102"/>
      <c r="CA459" s="102"/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7</v>
      </c>
      <c r="CU459" s="53">
        <f t="shared" si="418"/>
        <v>0.77777777777777779</v>
      </c>
    </row>
    <row r="460" spans="1:99" x14ac:dyDescent="0.3">
      <c r="A460" s="110" t="s">
        <v>463</v>
      </c>
      <c r="B460" s="110" t="s">
        <v>25</v>
      </c>
      <c r="C460" s="111">
        <v>871</v>
      </c>
      <c r="D460" s="110" t="s">
        <v>634</v>
      </c>
      <c r="E460" s="110" t="s">
        <v>463</v>
      </c>
      <c r="F460" s="110" t="s">
        <v>25</v>
      </c>
      <c r="G460" s="111" t="s">
        <v>527</v>
      </c>
      <c r="H460" s="111">
        <v>17572</v>
      </c>
      <c r="I460" s="110" t="s">
        <v>846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>
        <v>0</v>
      </c>
      <c r="Q460" s="102"/>
      <c r="R460" s="102"/>
      <c r="S460" s="102"/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>
        <v>0</v>
      </c>
      <c r="AF460" s="102"/>
      <c r="AG460" s="102"/>
      <c r="AH460" s="102"/>
      <c r="AI460" s="102"/>
      <c r="AJ460" s="102"/>
      <c r="AK460" s="46">
        <f t="shared" si="401"/>
        <v>27</v>
      </c>
      <c r="AL460" s="54">
        <v>2</v>
      </c>
      <c r="AM460" s="120">
        <f t="shared" si="360"/>
        <v>39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>
        <v>0</v>
      </c>
      <c r="AU460" s="102"/>
      <c r="AV460" s="102"/>
      <c r="AW460" s="102"/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>
        <v>0</v>
      </c>
      <c r="BJ460" s="102"/>
      <c r="BK460" s="102"/>
      <c r="BL460" s="102"/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>
        <v>0</v>
      </c>
      <c r="BY460" s="102"/>
      <c r="BZ460" s="102"/>
      <c r="CA460" s="102"/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27</v>
      </c>
      <c r="CU460" s="53">
        <f t="shared" si="418"/>
        <v>9</v>
      </c>
    </row>
    <row r="461" spans="1:99" x14ac:dyDescent="0.3">
      <c r="A461" s="110" t="s">
        <v>463</v>
      </c>
      <c r="B461" s="110" t="s">
        <v>294</v>
      </c>
      <c r="C461" s="111">
        <v>871</v>
      </c>
      <c r="D461" s="110" t="s">
        <v>634</v>
      </c>
      <c r="E461" s="110" t="s">
        <v>463</v>
      </c>
      <c r="F461" s="110" t="s">
        <v>294</v>
      </c>
      <c r="G461" s="111" t="s">
        <v>527</v>
      </c>
      <c r="H461" s="111">
        <v>17685</v>
      </c>
      <c r="I461" s="110" t="s">
        <v>847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>
        <v>0</v>
      </c>
      <c r="Q461" s="102"/>
      <c r="R461" s="102"/>
      <c r="S461" s="102"/>
      <c r="T461" s="102"/>
      <c r="U461" s="102"/>
      <c r="V461" s="46">
        <f t="shared" si="400"/>
        <v>1</v>
      </c>
      <c r="W461" s="46">
        <v>8.5</v>
      </c>
      <c r="X461" s="120">
        <f t="shared" si="358"/>
        <v>9.5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>
        <v>5</v>
      </c>
      <c r="AF461" s="102"/>
      <c r="AG461" s="102"/>
      <c r="AH461" s="102"/>
      <c r="AI461" s="102"/>
      <c r="AJ461" s="102"/>
      <c r="AK461" s="46">
        <f t="shared" si="401"/>
        <v>36</v>
      </c>
      <c r="AL461" s="54">
        <v>62.5</v>
      </c>
      <c r="AM461" s="120">
        <f t="shared" si="360"/>
        <v>118.5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>
        <v>0</v>
      </c>
      <c r="AU461" s="102"/>
      <c r="AV461" s="102"/>
      <c r="AW461" s="102"/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>
        <v>0</v>
      </c>
      <c r="BJ461" s="102"/>
      <c r="BK461" s="102"/>
      <c r="BL461" s="102"/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>
        <v>0</v>
      </c>
      <c r="BY461" s="102"/>
      <c r="BZ461" s="102"/>
      <c r="CA461" s="102"/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5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37</v>
      </c>
      <c r="CU461" s="53">
        <f t="shared" si="418"/>
        <v>0.51388888888888884</v>
      </c>
    </row>
    <row r="462" spans="1:99" x14ac:dyDescent="0.3">
      <c r="A462" s="110" t="s">
        <v>5</v>
      </c>
      <c r="B462" s="110" t="s">
        <v>106</v>
      </c>
      <c r="C462" s="111">
        <v>0</v>
      </c>
      <c r="D462" s="110" t="s">
        <v>747</v>
      </c>
      <c r="E462" s="110" t="s">
        <v>523</v>
      </c>
      <c r="F462" s="110" t="s">
        <v>521</v>
      </c>
      <c r="G462" s="111" t="s">
        <v>749</v>
      </c>
      <c r="H462" s="111">
        <v>18051</v>
      </c>
      <c r="I462" s="110" t="s">
        <v>848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>
        <v>0</v>
      </c>
      <c r="Q462" s="102"/>
      <c r="R462" s="102"/>
      <c r="S462" s="102"/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>
        <v>0</v>
      </c>
      <c r="AF462" s="102"/>
      <c r="AG462" s="102"/>
      <c r="AH462" s="102"/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>
        <v>0</v>
      </c>
      <c r="AU462" s="102"/>
      <c r="AV462" s="102"/>
      <c r="AW462" s="102"/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>
        <v>0</v>
      </c>
      <c r="BJ462" s="102"/>
      <c r="BK462" s="102"/>
      <c r="BL462" s="102"/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>
        <v>0</v>
      </c>
      <c r="BY462" s="102"/>
      <c r="BZ462" s="102"/>
      <c r="CA462" s="102"/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106</v>
      </c>
      <c r="C463" s="111">
        <v>0</v>
      </c>
      <c r="D463" s="110" t="s">
        <v>747</v>
      </c>
      <c r="E463" s="110" t="s">
        <v>523</v>
      </c>
      <c r="F463" s="110" t="s">
        <v>521</v>
      </c>
      <c r="G463" s="111" t="s">
        <v>749</v>
      </c>
      <c r="H463" s="111">
        <v>18054</v>
      </c>
      <c r="I463" s="110" t="s">
        <v>848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>
        <v>0</v>
      </c>
      <c r="Q463" s="102"/>
      <c r="R463" s="102"/>
      <c r="S463" s="102"/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>
        <v>0</v>
      </c>
      <c r="AF463" s="102"/>
      <c r="AG463" s="102"/>
      <c r="AH463" s="102"/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>
        <v>0</v>
      </c>
      <c r="AU463" s="102"/>
      <c r="AV463" s="102"/>
      <c r="AW463" s="102"/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>
        <v>0</v>
      </c>
      <c r="BJ463" s="102"/>
      <c r="BK463" s="102"/>
      <c r="BL463" s="102"/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>
        <v>0</v>
      </c>
      <c r="BY463" s="102"/>
      <c r="BZ463" s="102"/>
      <c r="CA463" s="102"/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106</v>
      </c>
      <c r="C464" s="111">
        <v>0</v>
      </c>
      <c r="D464" s="110" t="s">
        <v>747</v>
      </c>
      <c r="E464" s="110" t="s">
        <v>523</v>
      </c>
      <c r="F464" s="110" t="s">
        <v>521</v>
      </c>
      <c r="G464" s="111" t="s">
        <v>749</v>
      </c>
      <c r="H464" s="111">
        <v>18117</v>
      </c>
      <c r="I464" s="110" t="s">
        <v>849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>
        <v>0</v>
      </c>
      <c r="Q464" s="102"/>
      <c r="R464" s="102"/>
      <c r="S464" s="102"/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>
        <v>0</v>
      </c>
      <c r="AF464" s="102"/>
      <c r="AG464" s="102"/>
      <c r="AH464" s="102"/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>
        <v>0</v>
      </c>
      <c r="AU464" s="102"/>
      <c r="AV464" s="102"/>
      <c r="AW464" s="102"/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>
        <v>0</v>
      </c>
      <c r="BJ464" s="102"/>
      <c r="BK464" s="102"/>
      <c r="BL464" s="102"/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>
        <v>0</v>
      </c>
      <c r="BY464" s="102"/>
      <c r="BZ464" s="102"/>
      <c r="CA464" s="102"/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193</v>
      </c>
      <c r="B465" s="110" t="s">
        <v>351</v>
      </c>
      <c r="C465" s="111">
        <v>1714</v>
      </c>
      <c r="D465" s="110" t="s">
        <v>581</v>
      </c>
      <c r="E465" s="110" t="s">
        <v>193</v>
      </c>
      <c r="F465" s="110" t="s">
        <v>516</v>
      </c>
      <c r="G465" s="111" t="s">
        <v>527</v>
      </c>
      <c r="H465" s="111">
        <v>18148</v>
      </c>
      <c r="I465" s="110" t="s">
        <v>359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1</v>
      </c>
      <c r="P465" s="102">
        <v>1</v>
      </c>
      <c r="Q465" s="102"/>
      <c r="R465" s="102"/>
      <c r="S465" s="102"/>
      <c r="T465" s="102"/>
      <c r="U465" s="102"/>
      <c r="V465" s="46">
        <f t="shared" si="400"/>
        <v>4</v>
      </c>
      <c r="W465" s="46">
        <v>29.5</v>
      </c>
      <c r="X465" s="120">
        <f t="shared" si="358"/>
        <v>37.5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>
        <v>2</v>
      </c>
      <c r="AF465" s="102"/>
      <c r="AG465" s="102"/>
      <c r="AH465" s="102"/>
      <c r="AI465" s="102"/>
      <c r="AJ465" s="102"/>
      <c r="AK465" s="46">
        <f t="shared" si="401"/>
        <v>2</v>
      </c>
      <c r="AL465" s="54">
        <v>1.5</v>
      </c>
      <c r="AM465" s="120">
        <f t="shared" si="360"/>
        <v>5.5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>
        <v>1</v>
      </c>
      <c r="AU465" s="102"/>
      <c r="AV465" s="102"/>
      <c r="AW465" s="102"/>
      <c r="AX465" s="102"/>
      <c r="AY465" s="102"/>
      <c r="AZ465" s="46">
        <f t="shared" si="402"/>
        <v>1</v>
      </c>
      <c r="BA465" s="54">
        <v>0.5</v>
      </c>
      <c r="BB465" s="120">
        <f t="shared" si="362"/>
        <v>2.5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>
        <v>0</v>
      </c>
      <c r="BJ465" s="102"/>
      <c r="BK465" s="102"/>
      <c r="BL465" s="102"/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>
        <v>0</v>
      </c>
      <c r="BY465" s="102"/>
      <c r="BZ465" s="102"/>
      <c r="CA465" s="102"/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1</v>
      </c>
      <c r="CM465" s="94">
        <f t="shared" si="411"/>
        <v>4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7</v>
      </c>
      <c r="CU465" s="53">
        <f t="shared" si="418"/>
        <v>0.21212121212121213</v>
      </c>
    </row>
    <row r="466" spans="1:99" x14ac:dyDescent="0.3">
      <c r="A466" s="110" t="s">
        <v>5</v>
      </c>
      <c r="B466" s="110" t="s">
        <v>106</v>
      </c>
      <c r="C466" s="111">
        <v>0</v>
      </c>
      <c r="D466" s="110" t="s">
        <v>747</v>
      </c>
      <c r="E466" s="110" t="s">
        <v>523</v>
      </c>
      <c r="F466" s="110" t="s">
        <v>521</v>
      </c>
      <c r="G466" s="111" t="s">
        <v>529</v>
      </c>
      <c r="H466" s="111">
        <v>18246</v>
      </c>
      <c r="I466" s="110" t="s">
        <v>850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/>
      <c r="R466" s="102"/>
      <c r="S466" s="102"/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>
        <v>0</v>
      </c>
      <c r="AF466" s="102"/>
      <c r="AG466" s="102"/>
      <c r="AH466" s="102"/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>
        <v>0</v>
      </c>
      <c r="AU466" s="102"/>
      <c r="AV466" s="102"/>
      <c r="AW466" s="102"/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>
        <v>0</v>
      </c>
      <c r="BJ466" s="102"/>
      <c r="BK466" s="102"/>
      <c r="BL466" s="102"/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>
        <v>0</v>
      </c>
      <c r="BY466" s="102"/>
      <c r="BZ466" s="102"/>
      <c r="CA466" s="102"/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106</v>
      </c>
      <c r="C467" s="111">
        <v>0</v>
      </c>
      <c r="D467" s="110" t="s">
        <v>747</v>
      </c>
      <c r="E467" s="110" t="s">
        <v>747</v>
      </c>
      <c r="F467" s="110" t="s">
        <v>747</v>
      </c>
      <c r="G467" s="111" t="s">
        <v>529</v>
      </c>
      <c r="H467" s="111">
        <v>18344</v>
      </c>
      <c r="I467" s="110" t="s">
        <v>851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/>
      <c r="R467" s="102"/>
      <c r="S467" s="102"/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  <c r="AF467" s="102"/>
      <c r="AG467" s="102"/>
      <c r="AH467" s="102"/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>
        <v>0</v>
      </c>
      <c r="AU467" s="102"/>
      <c r="AV467" s="102"/>
      <c r="AW467" s="102"/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>
        <v>0</v>
      </c>
      <c r="BJ467" s="102"/>
      <c r="BK467" s="102"/>
      <c r="BL467" s="102"/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>
        <v>0</v>
      </c>
      <c r="BY467" s="102"/>
      <c r="BZ467" s="102"/>
      <c r="CA467" s="102"/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193</v>
      </c>
      <c r="B468" s="110" t="s">
        <v>338</v>
      </c>
      <c r="C468" s="111">
        <v>1714</v>
      </c>
      <c r="D468" s="110" t="s">
        <v>581</v>
      </c>
      <c r="E468" s="110" t="s">
        <v>193</v>
      </c>
      <c r="F468" s="110" t="s">
        <v>342</v>
      </c>
      <c r="G468" s="111" t="s">
        <v>527</v>
      </c>
      <c r="H468" s="111">
        <v>18573</v>
      </c>
      <c r="I468" s="110" t="s">
        <v>852</v>
      </c>
      <c r="J468" s="102">
        <v>0</v>
      </c>
      <c r="K468" s="102">
        <v>13</v>
      </c>
      <c r="L468" s="102">
        <v>4</v>
      </c>
      <c r="M468" s="102">
        <v>27</v>
      </c>
      <c r="N468" s="102">
        <v>8</v>
      </c>
      <c r="O468" s="102">
        <v>0</v>
      </c>
      <c r="P468" s="102">
        <v>15</v>
      </c>
      <c r="Q468" s="102"/>
      <c r="R468" s="102"/>
      <c r="S468" s="102"/>
      <c r="T468" s="102"/>
      <c r="U468" s="102"/>
      <c r="V468" s="46">
        <f t="shared" si="400"/>
        <v>67</v>
      </c>
      <c r="W468" s="46">
        <v>8</v>
      </c>
      <c r="X468" s="120">
        <f t="shared" si="358"/>
        <v>129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4</v>
      </c>
      <c r="AD468" s="102">
        <v>0</v>
      </c>
      <c r="AE468" s="102">
        <v>7</v>
      </c>
      <c r="AF468" s="102"/>
      <c r="AG468" s="102"/>
      <c r="AH468" s="102"/>
      <c r="AI468" s="102"/>
      <c r="AJ468" s="102"/>
      <c r="AK468" s="46">
        <f t="shared" si="401"/>
        <v>85</v>
      </c>
      <c r="AL468" s="54">
        <v>61</v>
      </c>
      <c r="AM468" s="120">
        <f t="shared" si="360"/>
        <v>207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>
        <v>0</v>
      </c>
      <c r="AU468" s="102"/>
      <c r="AV468" s="102"/>
      <c r="AW468" s="102"/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>
        <v>0</v>
      </c>
      <c r="BJ468" s="102"/>
      <c r="BK468" s="102"/>
      <c r="BL468" s="102"/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4</v>
      </c>
      <c r="BW468" s="102">
        <v>0</v>
      </c>
      <c r="BX468" s="102">
        <v>0</v>
      </c>
      <c r="BY468" s="102"/>
      <c r="BZ468" s="102"/>
      <c r="CA468" s="102"/>
      <c r="CB468" s="102"/>
      <c r="CC468" s="102"/>
      <c r="CD468" s="51">
        <f t="shared" si="404"/>
        <v>4</v>
      </c>
      <c r="CE468" s="54">
        <v>0</v>
      </c>
      <c r="CF468" s="120">
        <f t="shared" si="366"/>
        <v>8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16</v>
      </c>
      <c r="CL468" s="94">
        <f t="shared" si="410"/>
        <v>0</v>
      </c>
      <c r="CM468" s="94">
        <f t="shared" si="411"/>
        <v>22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156</v>
      </c>
      <c r="CU468" s="53">
        <f t="shared" si="418"/>
        <v>2.2285714285714286</v>
      </c>
    </row>
    <row r="469" spans="1:99" x14ac:dyDescent="0.3">
      <c r="A469" s="110" t="s">
        <v>5</v>
      </c>
      <c r="B469" s="110" t="s">
        <v>106</v>
      </c>
      <c r="C469" s="111">
        <v>0</v>
      </c>
      <c r="D469" s="110" t="s">
        <v>747</v>
      </c>
      <c r="E469" s="110" t="s">
        <v>523</v>
      </c>
      <c r="F469" s="110" t="s">
        <v>521</v>
      </c>
      <c r="G469" s="111" t="s">
        <v>749</v>
      </c>
      <c r="H469" s="111">
        <v>18577</v>
      </c>
      <c r="I469" s="110" t="s">
        <v>853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/>
      <c r="R469" s="102"/>
      <c r="S469" s="102"/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>
        <v>0</v>
      </c>
      <c r="AF469" s="102"/>
      <c r="AG469" s="102"/>
      <c r="AH469" s="102"/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>
        <v>0</v>
      </c>
      <c r="AU469" s="102"/>
      <c r="AV469" s="102"/>
      <c r="AW469" s="102"/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>
        <v>0</v>
      </c>
      <c r="BJ469" s="102"/>
      <c r="BK469" s="102"/>
      <c r="BL469" s="102"/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>
        <v>0</v>
      </c>
      <c r="BY469" s="102"/>
      <c r="BZ469" s="102"/>
      <c r="CA469" s="102"/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193</v>
      </c>
      <c r="B470" s="110" t="s">
        <v>351</v>
      </c>
      <c r="C470" s="111">
        <v>1714</v>
      </c>
      <c r="D470" s="110" t="s">
        <v>581</v>
      </c>
      <c r="E470" s="110" t="s">
        <v>193</v>
      </c>
      <c r="F470" s="110" t="s">
        <v>516</v>
      </c>
      <c r="G470" s="111" t="s">
        <v>527</v>
      </c>
      <c r="H470" s="111">
        <v>18666</v>
      </c>
      <c r="I470" s="110" t="s">
        <v>854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>
        <v>0</v>
      </c>
      <c r="Q470" s="102"/>
      <c r="R470" s="102"/>
      <c r="S470" s="102"/>
      <c r="T470" s="102"/>
      <c r="U470" s="102"/>
      <c r="V470" s="46">
        <f t="shared" si="400"/>
        <v>6</v>
      </c>
      <c r="W470" s="46">
        <v>16.5</v>
      </c>
      <c r="X470" s="120">
        <f t="shared" si="358"/>
        <v>27.5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/>
      <c r="AG470" s="102"/>
      <c r="AH470" s="102"/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/>
      <c r="AV470" s="102"/>
      <c r="AW470" s="102"/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/>
      <c r="BK470" s="102"/>
      <c r="BL470" s="102"/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/>
      <c r="BZ470" s="102"/>
      <c r="CA470" s="102"/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6</v>
      </c>
      <c r="CU470" s="53">
        <f t="shared" si="418"/>
        <v>0.25531914893617019</v>
      </c>
    </row>
    <row r="471" spans="1:99" x14ac:dyDescent="0.3">
      <c r="A471" s="110" t="s">
        <v>5</v>
      </c>
      <c r="B471" s="110" t="s">
        <v>106</v>
      </c>
      <c r="C471" s="111">
        <v>0</v>
      </c>
      <c r="D471" s="110" t="s">
        <v>747</v>
      </c>
      <c r="E471" s="110" t="s">
        <v>523</v>
      </c>
      <c r="F471" s="110" t="s">
        <v>521</v>
      </c>
      <c r="G471" s="111" t="s">
        <v>749</v>
      </c>
      <c r="H471" s="111">
        <v>18713</v>
      </c>
      <c r="I471" s="110" t="s">
        <v>855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/>
      <c r="R471" s="102"/>
      <c r="S471" s="102"/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>
        <v>0</v>
      </c>
      <c r="AF471" s="102"/>
      <c r="AG471" s="102"/>
      <c r="AH471" s="102"/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>
        <v>0</v>
      </c>
      <c r="AU471" s="102"/>
      <c r="AV471" s="102"/>
      <c r="AW471" s="102"/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>
        <v>0</v>
      </c>
      <c r="BJ471" s="102"/>
      <c r="BK471" s="102"/>
      <c r="BL471" s="102"/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>
        <v>0</v>
      </c>
      <c r="BY471" s="102"/>
      <c r="BZ471" s="102"/>
      <c r="CA471" s="102"/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106</v>
      </c>
      <c r="C472" s="111">
        <v>0</v>
      </c>
      <c r="D472" s="110" t="s">
        <v>747</v>
      </c>
      <c r="E472" s="110" t="s">
        <v>523</v>
      </c>
      <c r="F472" s="110" t="s">
        <v>521</v>
      </c>
      <c r="G472" s="111" t="s">
        <v>749</v>
      </c>
      <c r="H472" s="111">
        <v>18732</v>
      </c>
      <c r="I472" s="110" t="s">
        <v>856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/>
      <c r="R472" s="102"/>
      <c r="S472" s="102"/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>
        <v>0</v>
      </c>
      <c r="AF472" s="102"/>
      <c r="AG472" s="102"/>
      <c r="AH472" s="102"/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>
        <v>0</v>
      </c>
      <c r="AU472" s="102"/>
      <c r="AV472" s="102"/>
      <c r="AW472" s="102"/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>
        <v>0</v>
      </c>
      <c r="BJ472" s="102"/>
      <c r="BK472" s="102"/>
      <c r="BL472" s="102"/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>
        <v>0</v>
      </c>
      <c r="BY472" s="102"/>
      <c r="BZ472" s="102"/>
      <c r="CA472" s="102"/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193</v>
      </c>
      <c r="B473" s="110" t="s">
        <v>351</v>
      </c>
      <c r="C473" s="111">
        <v>1714</v>
      </c>
      <c r="D473" s="110" t="s">
        <v>581</v>
      </c>
      <c r="E473" s="110" t="s">
        <v>193</v>
      </c>
      <c r="F473" s="110" t="s">
        <v>516</v>
      </c>
      <c r="G473" s="111" t="s">
        <v>527</v>
      </c>
      <c r="H473" s="111">
        <v>18739</v>
      </c>
      <c r="I473" s="110" t="s">
        <v>360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>
        <v>0</v>
      </c>
      <c r="Q473" s="102"/>
      <c r="R473" s="102"/>
      <c r="S473" s="102"/>
      <c r="T473" s="102"/>
      <c r="U473" s="102"/>
      <c r="V473" s="46">
        <f t="shared" si="400"/>
        <v>11</v>
      </c>
      <c r="W473" s="46">
        <v>13</v>
      </c>
      <c r="X473" s="120">
        <f t="shared" si="358"/>
        <v>31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>
        <v>0</v>
      </c>
      <c r="AF473" s="102"/>
      <c r="AG473" s="102"/>
      <c r="AH473" s="102"/>
      <c r="AI473" s="102"/>
      <c r="AJ473" s="102"/>
      <c r="AK473" s="46">
        <f t="shared" si="401"/>
        <v>3</v>
      </c>
      <c r="AL473" s="54">
        <v>4</v>
      </c>
      <c r="AM473" s="120">
        <f t="shared" si="360"/>
        <v>10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>
        <v>0</v>
      </c>
      <c r="AU473" s="102"/>
      <c r="AV473" s="102"/>
      <c r="AW473" s="102"/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>
        <v>0</v>
      </c>
      <c r="BJ473" s="102"/>
      <c r="BK473" s="102"/>
      <c r="BL473" s="102"/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>
        <v>0</v>
      </c>
      <c r="BY473" s="102"/>
      <c r="BZ473" s="102"/>
      <c r="CA473" s="102"/>
      <c r="CB473" s="102"/>
      <c r="CC473" s="102"/>
      <c r="CD473" s="51">
        <f t="shared" si="404"/>
        <v>0</v>
      </c>
      <c r="CE473" s="54">
        <v>0</v>
      </c>
      <c r="CF473" s="120">
        <f t="shared" si="366"/>
        <v>0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14</v>
      </c>
      <c r="CU473" s="53">
        <f t="shared" si="418"/>
        <v>0.8</v>
      </c>
    </row>
    <row r="474" spans="1:99" x14ac:dyDescent="0.3">
      <c r="A474" s="110" t="s">
        <v>193</v>
      </c>
      <c r="B474" s="110" t="s">
        <v>351</v>
      </c>
      <c r="C474" s="111">
        <v>1714</v>
      </c>
      <c r="D474" s="110" t="s">
        <v>581</v>
      </c>
      <c r="E474" s="110" t="s">
        <v>193</v>
      </c>
      <c r="F474" s="110" t="s">
        <v>516</v>
      </c>
      <c r="G474" s="111" t="s">
        <v>527</v>
      </c>
      <c r="H474" s="111">
        <v>18740</v>
      </c>
      <c r="I474" s="110" t="s">
        <v>361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>
        <v>0</v>
      </c>
      <c r="Q474" s="102"/>
      <c r="R474" s="102"/>
      <c r="S474" s="102"/>
      <c r="T474" s="102"/>
      <c r="U474" s="102"/>
      <c r="V474" s="46">
        <f t="shared" si="400"/>
        <v>2</v>
      </c>
      <c r="W474" s="46">
        <v>8</v>
      </c>
      <c r="X474" s="120">
        <f t="shared" si="358"/>
        <v>11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>
        <v>0</v>
      </c>
      <c r="AF474" s="102"/>
      <c r="AG474" s="102"/>
      <c r="AH474" s="102"/>
      <c r="AI474" s="102"/>
      <c r="AJ474" s="102"/>
      <c r="AK474" s="46">
        <f t="shared" si="401"/>
        <v>5</v>
      </c>
      <c r="AL474" s="54">
        <v>37.5</v>
      </c>
      <c r="AM474" s="120">
        <f t="shared" si="360"/>
        <v>47.5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>
        <v>0</v>
      </c>
      <c r="AU474" s="102"/>
      <c r="AV474" s="102"/>
      <c r="AW474" s="102"/>
      <c r="AX474" s="102"/>
      <c r="AY474" s="102"/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>
        <v>0</v>
      </c>
      <c r="BJ474" s="102"/>
      <c r="BK474" s="102"/>
      <c r="BL474" s="102"/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>
        <v>0</v>
      </c>
      <c r="BY474" s="102"/>
      <c r="BZ474" s="102"/>
      <c r="CA474" s="102"/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8</v>
      </c>
      <c r="CU474" s="53">
        <f t="shared" si="418"/>
        <v>0.16666666666666666</v>
      </c>
    </row>
    <row r="475" spans="1:99" x14ac:dyDescent="0.3">
      <c r="A475" s="110" t="s">
        <v>193</v>
      </c>
      <c r="B475" s="110" t="s">
        <v>351</v>
      </c>
      <c r="C475" s="111">
        <v>1714</v>
      </c>
      <c r="D475" s="110" t="s">
        <v>581</v>
      </c>
      <c r="E475" s="110" t="s">
        <v>193</v>
      </c>
      <c r="F475" s="110" t="s">
        <v>516</v>
      </c>
      <c r="G475" s="111" t="s">
        <v>527</v>
      </c>
      <c r="H475" s="111">
        <v>18741</v>
      </c>
      <c r="I475" s="110" t="s">
        <v>350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>
        <v>0</v>
      </c>
      <c r="Q475" s="102"/>
      <c r="R475" s="102"/>
      <c r="S475" s="102"/>
      <c r="T475" s="102"/>
      <c r="U475" s="102"/>
      <c r="V475" s="46">
        <f t="shared" si="400"/>
        <v>6</v>
      </c>
      <c r="W475" s="46">
        <v>22.5</v>
      </c>
      <c r="X475" s="120">
        <f t="shared" si="358"/>
        <v>34.5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>
        <v>0</v>
      </c>
      <c r="AF475" s="102"/>
      <c r="AG475" s="102"/>
      <c r="AH475" s="102"/>
      <c r="AI475" s="102"/>
      <c r="AJ475" s="102"/>
      <c r="AK475" s="46">
        <f t="shared" si="401"/>
        <v>3</v>
      </c>
      <c r="AL475" s="54">
        <v>6.5</v>
      </c>
      <c r="AM475" s="120">
        <f t="shared" si="360"/>
        <v>12.5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>
        <v>0</v>
      </c>
      <c r="AU475" s="102"/>
      <c r="AV475" s="102"/>
      <c r="AW475" s="102"/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>
        <v>0</v>
      </c>
      <c r="BJ475" s="102"/>
      <c r="BK475" s="102"/>
      <c r="BL475" s="102"/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>
        <v>0</v>
      </c>
      <c r="BY475" s="102"/>
      <c r="BZ475" s="102"/>
      <c r="CA475" s="102"/>
      <c r="CB475" s="102"/>
      <c r="CC475" s="102"/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10</v>
      </c>
      <c r="CU475" s="53">
        <f t="shared" si="418"/>
        <v>0.28985507246376813</v>
      </c>
    </row>
    <row r="476" spans="1:99" x14ac:dyDescent="0.3">
      <c r="A476" s="110" t="s">
        <v>5</v>
      </c>
      <c r="B476" s="110" t="s">
        <v>49</v>
      </c>
      <c r="C476" s="111">
        <v>0</v>
      </c>
      <c r="D476" s="110" t="s">
        <v>747</v>
      </c>
      <c r="E476" s="110" t="s">
        <v>523</v>
      </c>
      <c r="F476" s="110" t="s">
        <v>521</v>
      </c>
      <c r="G476" s="111" t="s">
        <v>547</v>
      </c>
      <c r="H476" s="111">
        <v>18832</v>
      </c>
      <c r="I476" s="110" t="s">
        <v>857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/>
      <c r="R476" s="102"/>
      <c r="S476" s="102"/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>
        <v>0</v>
      </c>
      <c r="AF476" s="102"/>
      <c r="AG476" s="102"/>
      <c r="AH476" s="102"/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>
        <v>0</v>
      </c>
      <c r="AU476" s="102"/>
      <c r="AV476" s="102"/>
      <c r="AW476" s="102"/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>
        <v>0</v>
      </c>
      <c r="BJ476" s="102"/>
      <c r="BK476" s="102"/>
      <c r="BL476" s="102"/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>
        <v>0</v>
      </c>
      <c r="BY476" s="102"/>
      <c r="BZ476" s="102"/>
      <c r="CA476" s="102"/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106</v>
      </c>
      <c r="C477" s="111">
        <v>0</v>
      </c>
      <c r="D477" s="110" t="s">
        <v>747</v>
      </c>
      <c r="E477" s="110" t="s">
        <v>523</v>
      </c>
      <c r="F477" s="110" t="s">
        <v>521</v>
      </c>
      <c r="G477" s="111" t="s">
        <v>749</v>
      </c>
      <c r="H477" s="111">
        <v>19042</v>
      </c>
      <c r="I477" s="110" t="s">
        <v>858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/>
      <c r="R477" s="102"/>
      <c r="S477" s="102"/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>
        <v>0</v>
      </c>
      <c r="AF477" s="102"/>
      <c r="AG477" s="102"/>
      <c r="AH477" s="102"/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>
        <v>0</v>
      </c>
      <c r="AU477" s="102"/>
      <c r="AV477" s="102"/>
      <c r="AW477" s="102"/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>
        <v>0</v>
      </c>
      <c r="BJ477" s="102"/>
      <c r="BK477" s="102"/>
      <c r="BL477" s="102"/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>
        <v>0</v>
      </c>
      <c r="BY477" s="102"/>
      <c r="BZ477" s="102"/>
      <c r="CA477" s="102"/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106</v>
      </c>
      <c r="C478" s="111">
        <v>0</v>
      </c>
      <c r="D478" s="110" t="s">
        <v>747</v>
      </c>
      <c r="E478" s="110" t="s">
        <v>523</v>
      </c>
      <c r="F478" s="110" t="s">
        <v>521</v>
      </c>
      <c r="G478" s="111" t="s">
        <v>547</v>
      </c>
      <c r="H478" s="111">
        <v>19076</v>
      </c>
      <c r="I478" s="110" t="s">
        <v>859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>
        <v>0</v>
      </c>
      <c r="Q478" s="102"/>
      <c r="R478" s="102"/>
      <c r="S478" s="102"/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>
        <v>0</v>
      </c>
      <c r="AF478" s="102"/>
      <c r="AG478" s="102"/>
      <c r="AH478" s="102"/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>
        <v>0</v>
      </c>
      <c r="AU478" s="102"/>
      <c r="AV478" s="102"/>
      <c r="AW478" s="102"/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>
        <v>0</v>
      </c>
      <c r="BJ478" s="102"/>
      <c r="BK478" s="102"/>
      <c r="BL478" s="102"/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>
        <v>0</v>
      </c>
      <c r="BY478" s="102"/>
      <c r="BZ478" s="102"/>
      <c r="CA478" s="102"/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106</v>
      </c>
      <c r="C479" s="111">
        <v>0</v>
      </c>
      <c r="D479" s="110" t="s">
        <v>747</v>
      </c>
      <c r="E479" s="110" t="s">
        <v>523</v>
      </c>
      <c r="F479" s="110" t="s">
        <v>521</v>
      </c>
      <c r="G479" s="111" t="s">
        <v>547</v>
      </c>
      <c r="H479" s="111">
        <v>19210</v>
      </c>
      <c r="I479" s="110" t="s">
        <v>860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/>
      <c r="R479" s="102"/>
      <c r="S479" s="102"/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>
        <v>0</v>
      </c>
      <c r="AF479" s="102"/>
      <c r="AG479" s="102"/>
      <c r="AH479" s="102"/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>
        <v>0</v>
      </c>
      <c r="AU479" s="102"/>
      <c r="AV479" s="102"/>
      <c r="AW479" s="102"/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>
        <v>0</v>
      </c>
      <c r="BJ479" s="102"/>
      <c r="BK479" s="102"/>
      <c r="BL479" s="102"/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>
        <v>0</v>
      </c>
      <c r="BY479" s="102"/>
      <c r="BZ479" s="102"/>
      <c r="CA479" s="102"/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106</v>
      </c>
      <c r="C480" s="111">
        <v>0</v>
      </c>
      <c r="D480" s="110" t="s">
        <v>747</v>
      </c>
      <c r="E480" s="110" t="s">
        <v>523</v>
      </c>
      <c r="F480" s="110" t="s">
        <v>521</v>
      </c>
      <c r="G480" s="111" t="s">
        <v>529</v>
      </c>
      <c r="H480" s="111">
        <v>19316</v>
      </c>
      <c r="I480" s="110" t="s">
        <v>861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>
        <v>0</v>
      </c>
      <c r="Q480" s="102"/>
      <c r="R480" s="102"/>
      <c r="S480" s="102"/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>
        <v>0</v>
      </c>
      <c r="AF480" s="102"/>
      <c r="AG480" s="102"/>
      <c r="AH480" s="102"/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>
        <v>0</v>
      </c>
      <c r="AU480" s="102"/>
      <c r="AV480" s="102"/>
      <c r="AW480" s="102"/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>
        <v>0</v>
      </c>
      <c r="BJ480" s="102"/>
      <c r="BK480" s="102"/>
      <c r="BL480" s="102"/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>
        <v>0</v>
      </c>
      <c r="BY480" s="102"/>
      <c r="BZ480" s="102"/>
      <c r="CA480" s="102"/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106</v>
      </c>
      <c r="C481" s="111">
        <v>0</v>
      </c>
      <c r="D481" s="110" t="s">
        <v>747</v>
      </c>
      <c r="E481" s="110" t="s">
        <v>523</v>
      </c>
      <c r="F481" s="110" t="s">
        <v>521</v>
      </c>
      <c r="G481" s="111" t="s">
        <v>749</v>
      </c>
      <c r="H481" s="111">
        <v>19433</v>
      </c>
      <c r="I481" s="110" t="s">
        <v>862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/>
      <c r="R481" s="102"/>
      <c r="S481" s="102"/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>
        <v>0</v>
      </c>
      <c r="AF481" s="102"/>
      <c r="AG481" s="102"/>
      <c r="AH481" s="102"/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>
        <v>0</v>
      </c>
      <c r="AU481" s="102"/>
      <c r="AV481" s="102"/>
      <c r="AW481" s="102"/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>
        <v>0</v>
      </c>
      <c r="BJ481" s="102"/>
      <c r="BK481" s="102"/>
      <c r="BL481" s="102"/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>
        <v>0</v>
      </c>
      <c r="BY481" s="102"/>
      <c r="BZ481" s="102"/>
      <c r="CA481" s="102"/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106</v>
      </c>
      <c r="C482" s="111">
        <v>0</v>
      </c>
      <c r="D482" s="110" t="s">
        <v>747</v>
      </c>
      <c r="E482" s="110" t="s">
        <v>523</v>
      </c>
      <c r="F482" s="110" t="s">
        <v>521</v>
      </c>
      <c r="G482" s="111" t="s">
        <v>749</v>
      </c>
      <c r="H482" s="111">
        <v>19494</v>
      </c>
      <c r="I482" s="110" t="s">
        <v>863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>
        <v>0</v>
      </c>
      <c r="Q482" s="102"/>
      <c r="R482" s="102"/>
      <c r="S482" s="102"/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>
        <v>0</v>
      </c>
      <c r="AF482" s="102"/>
      <c r="AG482" s="102"/>
      <c r="AH482" s="102"/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>
        <v>0</v>
      </c>
      <c r="AU482" s="102"/>
      <c r="AV482" s="102"/>
      <c r="AW482" s="102"/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>
        <v>0</v>
      </c>
      <c r="BJ482" s="102"/>
      <c r="BK482" s="102"/>
      <c r="BL482" s="102"/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>
        <v>0</v>
      </c>
      <c r="BY482" s="102"/>
      <c r="BZ482" s="102"/>
      <c r="CA482" s="102"/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106</v>
      </c>
      <c r="C483" s="111">
        <v>0</v>
      </c>
      <c r="D483" s="110" t="s">
        <v>747</v>
      </c>
      <c r="E483" s="110" t="s">
        <v>523</v>
      </c>
      <c r="F483" s="110" t="s">
        <v>521</v>
      </c>
      <c r="G483" s="111" t="s">
        <v>749</v>
      </c>
      <c r="H483" s="111">
        <v>19513</v>
      </c>
      <c r="I483" s="110" t="s">
        <v>864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/>
      <c r="R483" s="102"/>
      <c r="S483" s="102"/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>
        <v>0</v>
      </c>
      <c r="AF483" s="102"/>
      <c r="AG483" s="102"/>
      <c r="AH483" s="102"/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>
        <v>0</v>
      </c>
      <c r="AU483" s="102"/>
      <c r="AV483" s="102"/>
      <c r="AW483" s="102"/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>
        <v>0</v>
      </c>
      <c r="BJ483" s="102"/>
      <c r="BK483" s="102"/>
      <c r="BL483" s="102"/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>
        <v>0</v>
      </c>
      <c r="BY483" s="102"/>
      <c r="BZ483" s="102"/>
      <c r="CA483" s="102"/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106</v>
      </c>
      <c r="C484" s="111">
        <v>0</v>
      </c>
      <c r="D484" s="110" t="s">
        <v>747</v>
      </c>
      <c r="E484" s="110" t="s">
        <v>523</v>
      </c>
      <c r="F484" s="110" t="s">
        <v>521</v>
      </c>
      <c r="G484" s="111" t="s">
        <v>749</v>
      </c>
      <c r="H484" s="111">
        <v>19654</v>
      </c>
      <c r="I484" s="110" t="s">
        <v>865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/>
      <c r="R484" s="102"/>
      <c r="S484" s="102"/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>
        <v>0</v>
      </c>
      <c r="AF484" s="102"/>
      <c r="AG484" s="102"/>
      <c r="AH484" s="102"/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>
        <v>0</v>
      </c>
      <c r="AU484" s="102"/>
      <c r="AV484" s="102"/>
      <c r="AW484" s="102"/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>
        <v>0</v>
      </c>
      <c r="BJ484" s="102"/>
      <c r="BK484" s="102"/>
      <c r="BL484" s="102"/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>
        <v>0</v>
      </c>
      <c r="BY484" s="102"/>
      <c r="BZ484" s="102"/>
      <c r="CA484" s="102"/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106</v>
      </c>
      <c r="C485" s="111">
        <v>0</v>
      </c>
      <c r="D485" s="110" t="s">
        <v>747</v>
      </c>
      <c r="E485" s="110" t="s">
        <v>523</v>
      </c>
      <c r="F485" s="110" t="s">
        <v>521</v>
      </c>
      <c r="G485" s="111" t="s">
        <v>749</v>
      </c>
      <c r="H485" s="111">
        <v>19655</v>
      </c>
      <c r="I485" s="110" t="s">
        <v>866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/>
      <c r="R485" s="102"/>
      <c r="S485" s="102"/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>
        <v>0</v>
      </c>
      <c r="AF485" s="102"/>
      <c r="AG485" s="102"/>
      <c r="AH485" s="102"/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/>
      <c r="AV485" s="102"/>
      <c r="AW485" s="102"/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>
        <v>0</v>
      </c>
      <c r="BJ485" s="102"/>
      <c r="BK485" s="102"/>
      <c r="BL485" s="102"/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>
        <v>0</v>
      </c>
      <c r="BY485" s="102"/>
      <c r="BZ485" s="102"/>
      <c r="CA485" s="102"/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106</v>
      </c>
      <c r="C486" s="111">
        <v>0</v>
      </c>
      <c r="D486" s="110" t="s">
        <v>747</v>
      </c>
      <c r="E486" s="110" t="s">
        <v>523</v>
      </c>
      <c r="F486" s="110" t="s">
        <v>521</v>
      </c>
      <c r="G486" s="111" t="s">
        <v>749</v>
      </c>
      <c r="H486" s="111">
        <v>19692</v>
      </c>
      <c r="I486" s="110" t="s">
        <v>867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0</v>
      </c>
      <c r="Q486" s="102"/>
      <c r="R486" s="102"/>
      <c r="S486" s="102"/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>
        <v>0</v>
      </c>
      <c r="AF486" s="102"/>
      <c r="AG486" s="102"/>
      <c r="AH486" s="102"/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>
        <v>0</v>
      </c>
      <c r="AU486" s="102"/>
      <c r="AV486" s="102"/>
      <c r="AW486" s="102"/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>
        <v>0</v>
      </c>
      <c r="BJ486" s="102"/>
      <c r="BK486" s="102"/>
      <c r="BL486" s="102"/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>
        <v>0</v>
      </c>
      <c r="BY486" s="102"/>
      <c r="BZ486" s="102"/>
      <c r="CA486" s="102"/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106</v>
      </c>
      <c r="C487" s="111">
        <v>0</v>
      </c>
      <c r="D487" s="110" t="s">
        <v>747</v>
      </c>
      <c r="E487" s="110" t="s">
        <v>523</v>
      </c>
      <c r="F487" s="110" t="s">
        <v>521</v>
      </c>
      <c r="G487" s="111" t="s">
        <v>749</v>
      </c>
      <c r="H487" s="111">
        <v>19809</v>
      </c>
      <c r="I487" s="110" t="s">
        <v>868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>
        <v>0</v>
      </c>
      <c r="Q487" s="102"/>
      <c r="R487" s="102"/>
      <c r="S487" s="102"/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>
        <v>0</v>
      </c>
      <c r="AF487" s="102"/>
      <c r="AG487" s="102"/>
      <c r="AH487" s="102"/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>
        <v>0</v>
      </c>
      <c r="AU487" s="102"/>
      <c r="AV487" s="102"/>
      <c r="AW487" s="102"/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>
        <v>0</v>
      </c>
      <c r="BJ487" s="102"/>
      <c r="BK487" s="102"/>
      <c r="BL487" s="102"/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>
        <v>0</v>
      </c>
      <c r="BY487" s="102"/>
      <c r="BZ487" s="102"/>
      <c r="CA487" s="102"/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106</v>
      </c>
      <c r="C488" s="111">
        <v>0</v>
      </c>
      <c r="D488" s="110" t="s">
        <v>747</v>
      </c>
      <c r="E488" s="110" t="s">
        <v>523</v>
      </c>
      <c r="F488" s="110" t="s">
        <v>521</v>
      </c>
      <c r="G488" s="111" t="s">
        <v>749</v>
      </c>
      <c r="H488" s="111">
        <v>19810</v>
      </c>
      <c r="I488" s="110" t="s">
        <v>868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>
        <v>0</v>
      </c>
      <c r="Q488" s="102"/>
      <c r="R488" s="102"/>
      <c r="S488" s="102"/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>
        <v>0</v>
      </c>
      <c r="AF488" s="102"/>
      <c r="AG488" s="102"/>
      <c r="AH488" s="102"/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>
        <v>0</v>
      </c>
      <c r="AU488" s="102"/>
      <c r="AV488" s="102"/>
      <c r="AW488" s="102"/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>
        <v>0</v>
      </c>
      <c r="BJ488" s="102"/>
      <c r="BK488" s="102"/>
      <c r="BL488" s="102"/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>
        <v>0</v>
      </c>
      <c r="BY488" s="102"/>
      <c r="BZ488" s="102"/>
      <c r="CA488" s="102"/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271</v>
      </c>
      <c r="C489" s="111">
        <v>0</v>
      </c>
      <c r="D489" s="110" t="s">
        <v>747</v>
      </c>
      <c r="E489" s="110" t="s">
        <v>523</v>
      </c>
      <c r="F489" s="110" t="s">
        <v>521</v>
      </c>
      <c r="G489" s="111" t="s">
        <v>749</v>
      </c>
      <c r="H489" s="111">
        <v>19874</v>
      </c>
      <c r="I489" s="110" t="s">
        <v>869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/>
      <c r="R489" s="102"/>
      <c r="S489" s="102"/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>
        <v>0</v>
      </c>
      <c r="AF489" s="102"/>
      <c r="AG489" s="102"/>
      <c r="AH489" s="102"/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>
        <v>0</v>
      </c>
      <c r="AU489" s="102"/>
      <c r="AV489" s="102"/>
      <c r="AW489" s="102"/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>
        <v>0</v>
      </c>
      <c r="BJ489" s="102"/>
      <c r="BK489" s="102"/>
      <c r="BL489" s="102"/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>
        <v>0</v>
      </c>
      <c r="BY489" s="102"/>
      <c r="BZ489" s="102"/>
      <c r="CA489" s="102"/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49</v>
      </c>
      <c r="C490" s="111">
        <v>0</v>
      </c>
      <c r="D490" s="110" t="s">
        <v>747</v>
      </c>
      <c r="E490" s="110" t="s">
        <v>523</v>
      </c>
      <c r="F490" s="110" t="s">
        <v>521</v>
      </c>
      <c r="G490" s="111" t="s">
        <v>749</v>
      </c>
      <c r="H490" s="111">
        <v>20114</v>
      </c>
      <c r="I490" s="110" t="s">
        <v>870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/>
      <c r="R490" s="102"/>
      <c r="S490" s="102"/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>
        <v>0</v>
      </c>
      <c r="AF490" s="102"/>
      <c r="AG490" s="102"/>
      <c r="AH490" s="102"/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>
        <v>0</v>
      </c>
      <c r="AU490" s="102"/>
      <c r="AV490" s="102"/>
      <c r="AW490" s="102"/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>
        <v>0</v>
      </c>
      <c r="BJ490" s="102"/>
      <c r="BK490" s="102"/>
      <c r="BL490" s="102"/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>
        <v>0</v>
      </c>
      <c r="BY490" s="102"/>
      <c r="BZ490" s="102"/>
      <c r="CA490" s="102"/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463</v>
      </c>
      <c r="B491" s="110" t="s">
        <v>385</v>
      </c>
      <c r="C491" s="111">
        <v>0</v>
      </c>
      <c r="D491" s="110" t="s">
        <v>747</v>
      </c>
      <c r="E491" s="110" t="s">
        <v>193</v>
      </c>
      <c r="F491" s="110" t="s">
        <v>747</v>
      </c>
      <c r="G491" s="111" t="s">
        <v>568</v>
      </c>
      <c r="H491" s="111">
        <v>20274</v>
      </c>
      <c r="I491" s="110" t="s">
        <v>871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>
        <v>0</v>
      </c>
      <c r="Q491" s="102"/>
      <c r="R491" s="102"/>
      <c r="S491" s="102"/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>
        <v>0</v>
      </c>
      <c r="AF491" s="102"/>
      <c r="AG491" s="102"/>
      <c r="AH491" s="102"/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>
        <v>0</v>
      </c>
      <c r="AU491" s="102"/>
      <c r="AV491" s="102"/>
      <c r="AW491" s="102"/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>
        <v>0</v>
      </c>
      <c r="BJ491" s="102"/>
      <c r="BK491" s="102"/>
      <c r="BL491" s="102"/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>
        <v>0</v>
      </c>
      <c r="BY491" s="102"/>
      <c r="BZ491" s="102"/>
      <c r="CA491" s="102"/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463</v>
      </c>
      <c r="B492" s="110" t="s">
        <v>385</v>
      </c>
      <c r="C492" s="111">
        <v>0</v>
      </c>
      <c r="D492" s="110" t="s">
        <v>747</v>
      </c>
      <c r="E492" s="110" t="s">
        <v>523</v>
      </c>
      <c r="F492" s="110" t="s">
        <v>521</v>
      </c>
      <c r="G492" s="111" t="s">
        <v>749</v>
      </c>
      <c r="H492" s="111">
        <v>20369</v>
      </c>
      <c r="I492" s="110" t="s">
        <v>872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/>
      <c r="R492" s="102"/>
      <c r="S492" s="102"/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  <c r="AF492" s="102"/>
      <c r="AG492" s="102"/>
      <c r="AH492" s="102"/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>
        <v>0</v>
      </c>
      <c r="AU492" s="102"/>
      <c r="AV492" s="102"/>
      <c r="AW492" s="102"/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>
        <v>0</v>
      </c>
      <c r="BJ492" s="102"/>
      <c r="BK492" s="102"/>
      <c r="BL492" s="102"/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>
        <v>0</v>
      </c>
      <c r="BY492" s="102"/>
      <c r="BZ492" s="102"/>
      <c r="CA492" s="102"/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106</v>
      </c>
      <c r="C493" s="111">
        <v>0</v>
      </c>
      <c r="D493" s="110" t="s">
        <v>747</v>
      </c>
      <c r="E493" s="110" t="s">
        <v>523</v>
      </c>
      <c r="F493" s="110" t="s">
        <v>521</v>
      </c>
      <c r="G493" s="111" t="s">
        <v>749</v>
      </c>
      <c r="H493" s="111">
        <v>20475</v>
      </c>
      <c r="I493" s="110" t="s">
        <v>873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0</v>
      </c>
      <c r="Q493" s="102"/>
      <c r="R493" s="102"/>
      <c r="S493" s="102"/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>
        <v>0</v>
      </c>
      <c r="AF493" s="102"/>
      <c r="AG493" s="102"/>
      <c r="AH493" s="102"/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>
        <v>0</v>
      </c>
      <c r="AU493" s="102"/>
      <c r="AV493" s="102"/>
      <c r="AW493" s="102"/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>
        <v>0</v>
      </c>
      <c r="BJ493" s="102"/>
      <c r="BK493" s="102"/>
      <c r="BL493" s="102"/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>
        <v>0</v>
      </c>
      <c r="BY493" s="102"/>
      <c r="BZ493" s="102"/>
      <c r="CA493" s="102"/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106</v>
      </c>
      <c r="C494" s="111">
        <v>0</v>
      </c>
      <c r="D494" s="110" t="s">
        <v>747</v>
      </c>
      <c r="E494" s="110" t="s">
        <v>523</v>
      </c>
      <c r="F494" s="110" t="s">
        <v>521</v>
      </c>
      <c r="G494" s="111" t="s">
        <v>543</v>
      </c>
      <c r="H494" s="111">
        <v>20543</v>
      </c>
      <c r="I494" s="110" t="s">
        <v>874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>
        <v>0</v>
      </c>
      <c r="Q494" s="102"/>
      <c r="R494" s="102"/>
      <c r="S494" s="102"/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>
        <v>0</v>
      </c>
      <c r="AF494" s="102"/>
      <c r="AG494" s="102"/>
      <c r="AH494" s="102"/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>
        <v>0</v>
      </c>
      <c r="AU494" s="102"/>
      <c r="AV494" s="102"/>
      <c r="AW494" s="102"/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>
        <v>0</v>
      </c>
      <c r="BJ494" s="102"/>
      <c r="BK494" s="102"/>
      <c r="BL494" s="102"/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>
        <v>0</v>
      </c>
      <c r="BY494" s="102"/>
      <c r="BZ494" s="102"/>
      <c r="CA494" s="102"/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240</v>
      </c>
      <c r="C495" s="111">
        <v>0</v>
      </c>
      <c r="D495" s="110" t="s">
        <v>747</v>
      </c>
      <c r="E495" s="110" t="s">
        <v>747</v>
      </c>
      <c r="F495" s="110" t="s">
        <v>521</v>
      </c>
      <c r="G495" s="111" t="s">
        <v>749</v>
      </c>
      <c r="H495" s="111">
        <v>20633</v>
      </c>
      <c r="I495" s="110" t="s">
        <v>875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0</v>
      </c>
      <c r="Q495" s="102"/>
      <c r="R495" s="102"/>
      <c r="S495" s="102"/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>
        <v>0</v>
      </c>
      <c r="AF495" s="102"/>
      <c r="AG495" s="102"/>
      <c r="AH495" s="102"/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>
        <v>0</v>
      </c>
      <c r="AU495" s="102"/>
      <c r="AV495" s="102"/>
      <c r="AW495" s="102"/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>
        <v>0</v>
      </c>
      <c r="BJ495" s="102"/>
      <c r="BK495" s="102"/>
      <c r="BL495" s="102"/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>
        <v>0</v>
      </c>
      <c r="BY495" s="102"/>
      <c r="BZ495" s="102"/>
      <c r="CA495" s="102"/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106</v>
      </c>
      <c r="C496" s="111">
        <v>0</v>
      </c>
      <c r="D496" s="110" t="s">
        <v>747</v>
      </c>
      <c r="E496" s="110" t="s">
        <v>523</v>
      </c>
      <c r="F496" s="110" t="s">
        <v>521</v>
      </c>
      <c r="G496" s="111" t="s">
        <v>749</v>
      </c>
      <c r="H496" s="111">
        <v>20717</v>
      </c>
      <c r="I496" s="110" t="s">
        <v>876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>
        <v>0</v>
      </c>
      <c r="Q496" s="102"/>
      <c r="R496" s="102"/>
      <c r="S496" s="102"/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>
        <v>0</v>
      </c>
      <c r="AF496" s="102"/>
      <c r="AG496" s="102"/>
      <c r="AH496" s="102"/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>
        <v>0</v>
      </c>
      <c r="AU496" s="102"/>
      <c r="AV496" s="102"/>
      <c r="AW496" s="102"/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>
        <v>0</v>
      </c>
      <c r="BJ496" s="102"/>
      <c r="BK496" s="102"/>
      <c r="BL496" s="102"/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>
        <v>0</v>
      </c>
      <c r="BY496" s="102"/>
      <c r="BZ496" s="102"/>
      <c r="CA496" s="102"/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49</v>
      </c>
      <c r="C497" s="111">
        <v>0</v>
      </c>
      <c r="D497" s="110" t="s">
        <v>747</v>
      </c>
      <c r="E497" s="110" t="s">
        <v>523</v>
      </c>
      <c r="F497" s="110" t="s">
        <v>521</v>
      </c>
      <c r="G497" s="111" t="s">
        <v>749</v>
      </c>
      <c r="H497" s="111">
        <v>20821</v>
      </c>
      <c r="I497" s="110" t="s">
        <v>877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/>
      <c r="R497" s="102"/>
      <c r="S497" s="102"/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>
        <v>0</v>
      </c>
      <c r="AF497" s="102"/>
      <c r="AG497" s="102"/>
      <c r="AH497" s="102"/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>
        <v>0</v>
      </c>
      <c r="AU497" s="102"/>
      <c r="AV497" s="102"/>
      <c r="AW497" s="102"/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>
        <v>0</v>
      </c>
      <c r="BJ497" s="102"/>
      <c r="BK497" s="102"/>
      <c r="BL497" s="102"/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>
        <v>0</v>
      </c>
      <c r="BY497" s="102"/>
      <c r="BZ497" s="102"/>
      <c r="CA497" s="102"/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193</v>
      </c>
      <c r="B498" s="110" t="s">
        <v>192</v>
      </c>
      <c r="C498" s="111">
        <v>0</v>
      </c>
      <c r="D498" s="110" t="s">
        <v>747</v>
      </c>
      <c r="E498" s="110" t="s">
        <v>523</v>
      </c>
      <c r="F498" s="110" t="s">
        <v>521</v>
      </c>
      <c r="G498" s="111" t="s">
        <v>749</v>
      </c>
      <c r="H498" s="111">
        <v>20830</v>
      </c>
      <c r="I498" s="110" t="s">
        <v>878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>
        <v>0</v>
      </c>
      <c r="Q498" s="102"/>
      <c r="R498" s="102"/>
      <c r="S498" s="102"/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>
        <v>0</v>
      </c>
      <c r="AF498" s="102"/>
      <c r="AG498" s="102"/>
      <c r="AH498" s="102"/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>
        <v>0</v>
      </c>
      <c r="AU498" s="102"/>
      <c r="AV498" s="102"/>
      <c r="AW498" s="102"/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>
        <v>0</v>
      </c>
      <c r="BJ498" s="102"/>
      <c r="BK498" s="102"/>
      <c r="BL498" s="102"/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>
        <v>0</v>
      </c>
      <c r="BY498" s="102"/>
      <c r="BZ498" s="102"/>
      <c r="CA498" s="102"/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106</v>
      </c>
      <c r="C499" s="111">
        <v>0</v>
      </c>
      <c r="D499" s="110" t="s">
        <v>747</v>
      </c>
      <c r="E499" s="110" t="s">
        <v>523</v>
      </c>
      <c r="F499" s="110" t="s">
        <v>521</v>
      </c>
      <c r="G499" s="111" t="s">
        <v>749</v>
      </c>
      <c r="H499" s="111">
        <v>20912</v>
      </c>
      <c r="I499" s="110" t="s">
        <v>879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0</v>
      </c>
      <c r="Q499" s="102"/>
      <c r="R499" s="102"/>
      <c r="S499" s="102"/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>
        <v>0</v>
      </c>
      <c r="AF499" s="102"/>
      <c r="AG499" s="102"/>
      <c r="AH499" s="102"/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>
        <v>0</v>
      </c>
      <c r="AU499" s="102"/>
      <c r="AV499" s="102"/>
      <c r="AW499" s="102"/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>
        <v>0</v>
      </c>
      <c r="BJ499" s="102"/>
      <c r="BK499" s="102"/>
      <c r="BL499" s="102"/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>
        <v>0</v>
      </c>
      <c r="BY499" s="102"/>
      <c r="BZ499" s="102"/>
      <c r="CA499" s="102"/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251</v>
      </c>
      <c r="B500" s="110" t="s">
        <v>251</v>
      </c>
      <c r="C500" s="111">
        <v>0</v>
      </c>
      <c r="D500" s="110" t="s">
        <v>747</v>
      </c>
      <c r="E500" s="110" t="s">
        <v>193</v>
      </c>
      <c r="F500" s="110" t="s">
        <v>747</v>
      </c>
      <c r="G500" s="111" t="s">
        <v>547</v>
      </c>
      <c r="H500" s="111">
        <v>21032</v>
      </c>
      <c r="I500" s="110" t="s">
        <v>880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/>
      <c r="R500" s="102"/>
      <c r="S500" s="102"/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>
        <v>0</v>
      </c>
      <c r="AF500" s="102"/>
      <c r="AG500" s="102"/>
      <c r="AH500" s="102"/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>
        <v>0</v>
      </c>
      <c r="AU500" s="102"/>
      <c r="AV500" s="102"/>
      <c r="AW500" s="102"/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>
        <v>0</v>
      </c>
      <c r="BJ500" s="102"/>
      <c r="BK500" s="102"/>
      <c r="BL500" s="102"/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>
        <v>0</v>
      </c>
      <c r="BY500" s="102"/>
      <c r="BZ500" s="102"/>
      <c r="CA500" s="102"/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106</v>
      </c>
      <c r="C501" s="111">
        <v>0</v>
      </c>
      <c r="D501" s="110" t="s">
        <v>747</v>
      </c>
      <c r="E501" s="110" t="s">
        <v>523</v>
      </c>
      <c r="F501" s="110" t="s">
        <v>521</v>
      </c>
      <c r="G501" s="111" t="s">
        <v>529</v>
      </c>
      <c r="H501" s="111">
        <v>21081</v>
      </c>
      <c r="I501" s="110" t="s">
        <v>881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>
        <v>0</v>
      </c>
      <c r="Q501" s="102"/>
      <c r="R501" s="102"/>
      <c r="S501" s="102"/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>
        <v>0</v>
      </c>
      <c r="AF501" s="102"/>
      <c r="AG501" s="102"/>
      <c r="AH501" s="102"/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>
        <v>0</v>
      </c>
      <c r="AU501" s="102"/>
      <c r="AV501" s="102"/>
      <c r="AW501" s="102"/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>
        <v>0</v>
      </c>
      <c r="BJ501" s="102"/>
      <c r="BK501" s="102"/>
      <c r="BL501" s="102"/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>
        <v>0</v>
      </c>
      <c r="BY501" s="102"/>
      <c r="BZ501" s="102"/>
      <c r="CA501" s="102"/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106</v>
      </c>
      <c r="C502" s="111">
        <v>0</v>
      </c>
      <c r="D502" s="110" t="s">
        <v>747</v>
      </c>
      <c r="E502" s="110" t="s">
        <v>523</v>
      </c>
      <c r="F502" s="110" t="s">
        <v>521</v>
      </c>
      <c r="G502" s="111" t="s">
        <v>749</v>
      </c>
      <c r="H502" s="111">
        <v>21142</v>
      </c>
      <c r="I502" s="110" t="s">
        <v>882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/>
      <c r="R502" s="102"/>
      <c r="S502" s="102"/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>
        <v>0</v>
      </c>
      <c r="AF502" s="102"/>
      <c r="AG502" s="102"/>
      <c r="AH502" s="102"/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>
        <v>0</v>
      </c>
      <c r="AU502" s="102"/>
      <c r="AV502" s="102"/>
      <c r="AW502" s="102"/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>
        <v>0</v>
      </c>
      <c r="BJ502" s="102"/>
      <c r="BK502" s="102"/>
      <c r="BL502" s="102"/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>
        <v>0</v>
      </c>
      <c r="BY502" s="102"/>
      <c r="BZ502" s="102"/>
      <c r="CA502" s="102"/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240</v>
      </c>
      <c r="C503" s="111">
        <v>870</v>
      </c>
      <c r="D503" s="110" t="s">
        <v>540</v>
      </c>
      <c r="E503" s="110" t="s">
        <v>523</v>
      </c>
      <c r="F503" s="110" t="s">
        <v>521</v>
      </c>
      <c r="G503" s="111" t="s">
        <v>749</v>
      </c>
      <c r="H503" s="111">
        <v>21146</v>
      </c>
      <c r="I503" s="110" t="s">
        <v>883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/>
      <c r="R503" s="102"/>
      <c r="S503" s="102"/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>
        <v>0</v>
      </c>
      <c r="AF503" s="102"/>
      <c r="AG503" s="102"/>
      <c r="AH503" s="102"/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>
        <v>0</v>
      </c>
      <c r="AU503" s="102"/>
      <c r="AV503" s="102"/>
      <c r="AW503" s="102"/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>
        <v>0</v>
      </c>
      <c r="BJ503" s="102"/>
      <c r="BK503" s="102"/>
      <c r="BL503" s="102"/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>
        <v>0</v>
      </c>
      <c r="BY503" s="102"/>
      <c r="BZ503" s="102"/>
      <c r="CA503" s="102"/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251</v>
      </c>
      <c r="B504" s="110" t="s">
        <v>251</v>
      </c>
      <c r="C504" s="111">
        <v>0</v>
      </c>
      <c r="D504" s="110" t="s">
        <v>747</v>
      </c>
      <c r="E504" s="110" t="s">
        <v>523</v>
      </c>
      <c r="F504" s="110" t="s">
        <v>521</v>
      </c>
      <c r="G504" s="111" t="s">
        <v>749</v>
      </c>
      <c r="H504" s="111">
        <v>21196</v>
      </c>
      <c r="I504" s="110" t="s">
        <v>884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>
        <v>0</v>
      </c>
      <c r="Q504" s="102"/>
      <c r="R504" s="102"/>
      <c r="S504" s="102"/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>
        <v>0</v>
      </c>
      <c r="AF504" s="102"/>
      <c r="AG504" s="102"/>
      <c r="AH504" s="102"/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>
        <v>0</v>
      </c>
      <c r="AU504" s="102"/>
      <c r="AV504" s="102"/>
      <c r="AW504" s="102"/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>
        <v>0</v>
      </c>
      <c r="BJ504" s="102"/>
      <c r="BK504" s="102"/>
      <c r="BL504" s="102"/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>
        <v>0</v>
      </c>
      <c r="BY504" s="102"/>
      <c r="BZ504" s="102"/>
      <c r="CA504" s="102"/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271</v>
      </c>
      <c r="C505" s="111">
        <v>0</v>
      </c>
      <c r="D505" s="110" t="s">
        <v>747</v>
      </c>
      <c r="E505" s="110" t="s">
        <v>523</v>
      </c>
      <c r="F505" s="110" t="s">
        <v>521</v>
      </c>
      <c r="G505" s="111" t="s">
        <v>547</v>
      </c>
      <c r="H505" s="111">
        <v>21198</v>
      </c>
      <c r="I505" s="110" t="s">
        <v>885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>
        <v>0</v>
      </c>
      <c r="Q505" s="102"/>
      <c r="R505" s="102"/>
      <c r="S505" s="102"/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>
        <v>0</v>
      </c>
      <c r="AF505" s="102"/>
      <c r="AG505" s="102"/>
      <c r="AH505" s="102"/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>
        <v>0</v>
      </c>
      <c r="AU505" s="102"/>
      <c r="AV505" s="102"/>
      <c r="AW505" s="102"/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>
        <v>0</v>
      </c>
      <c r="BJ505" s="102"/>
      <c r="BK505" s="102"/>
      <c r="BL505" s="102"/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>
        <v>0</v>
      </c>
      <c r="BY505" s="102"/>
      <c r="BZ505" s="102"/>
      <c r="CA505" s="102"/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463</v>
      </c>
      <c r="B506" s="110" t="s">
        <v>385</v>
      </c>
      <c r="C506" s="111">
        <v>0</v>
      </c>
      <c r="D506" s="110" t="s">
        <v>747</v>
      </c>
      <c r="E506" s="110" t="s">
        <v>523</v>
      </c>
      <c r="F506" s="110" t="s">
        <v>521</v>
      </c>
      <c r="G506" s="111" t="s">
        <v>749</v>
      </c>
      <c r="H506" s="111">
        <v>21238</v>
      </c>
      <c r="I506" s="110" t="s">
        <v>886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>
        <v>0</v>
      </c>
      <c r="Q506" s="102"/>
      <c r="R506" s="102"/>
      <c r="S506" s="102"/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>
        <v>0</v>
      </c>
      <c r="AF506" s="102"/>
      <c r="AG506" s="102"/>
      <c r="AH506" s="102"/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>
        <v>0</v>
      </c>
      <c r="AU506" s="102"/>
      <c r="AV506" s="102"/>
      <c r="AW506" s="102"/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>
        <v>0</v>
      </c>
      <c r="BJ506" s="102"/>
      <c r="BK506" s="102"/>
      <c r="BL506" s="102"/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>
        <v>0</v>
      </c>
      <c r="BY506" s="102"/>
      <c r="BZ506" s="102"/>
      <c r="CA506" s="102"/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463</v>
      </c>
      <c r="B507" s="110" t="s">
        <v>385</v>
      </c>
      <c r="C507" s="111">
        <v>0</v>
      </c>
      <c r="D507" s="110" t="s">
        <v>747</v>
      </c>
      <c r="E507" s="110" t="s">
        <v>523</v>
      </c>
      <c r="F507" s="110" t="s">
        <v>521</v>
      </c>
      <c r="G507" s="111" t="s">
        <v>749</v>
      </c>
      <c r="H507" s="111">
        <v>21244</v>
      </c>
      <c r="I507" s="110" t="s">
        <v>887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/>
      <c r="R507" s="102"/>
      <c r="S507" s="102"/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>
        <v>0</v>
      </c>
      <c r="AF507" s="102"/>
      <c r="AG507" s="102"/>
      <c r="AH507" s="102"/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>
        <v>0</v>
      </c>
      <c r="AU507" s="102"/>
      <c r="AV507" s="102"/>
      <c r="AW507" s="102"/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>
        <v>0</v>
      </c>
      <c r="BJ507" s="102"/>
      <c r="BK507" s="102"/>
      <c r="BL507" s="102"/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>
        <v>0</v>
      </c>
      <c r="BY507" s="102"/>
      <c r="BZ507" s="102"/>
      <c r="CA507" s="102"/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106</v>
      </c>
      <c r="C508" s="111">
        <v>870</v>
      </c>
      <c r="D508" s="110" t="s">
        <v>540</v>
      </c>
      <c r="E508" s="110" t="s">
        <v>515</v>
      </c>
      <c r="F508" s="110" t="s">
        <v>457</v>
      </c>
      <c r="G508" s="111" t="s">
        <v>527</v>
      </c>
      <c r="H508" s="111">
        <v>21334</v>
      </c>
      <c r="I508" s="110" t="s">
        <v>107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>
        <v>0</v>
      </c>
      <c r="Q508" s="102"/>
      <c r="R508" s="102"/>
      <c r="S508" s="102"/>
      <c r="T508" s="102"/>
      <c r="U508" s="102"/>
      <c r="V508" s="46">
        <f t="shared" si="400"/>
        <v>7</v>
      </c>
      <c r="W508" s="46">
        <v>2.5</v>
      </c>
      <c r="X508" s="120">
        <f t="shared" si="358"/>
        <v>15.5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>
        <v>0</v>
      </c>
      <c r="AF508" s="102"/>
      <c r="AG508" s="102"/>
      <c r="AH508" s="102"/>
      <c r="AI508" s="102"/>
      <c r="AJ508" s="102"/>
      <c r="AK508" s="46">
        <f t="shared" si="401"/>
        <v>4</v>
      </c>
      <c r="AL508" s="54">
        <v>17.5</v>
      </c>
      <c r="AM508" s="120">
        <f t="shared" si="360"/>
        <v>24.5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>
        <v>0</v>
      </c>
      <c r="AU508" s="102"/>
      <c r="AV508" s="102"/>
      <c r="AW508" s="102"/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>
        <v>0</v>
      </c>
      <c r="BJ508" s="102"/>
      <c r="BK508" s="102"/>
      <c r="BL508" s="102"/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>
        <v>1</v>
      </c>
      <c r="BY508" s="102"/>
      <c r="BZ508" s="102"/>
      <c r="CA508" s="102"/>
      <c r="CB508" s="102"/>
      <c r="CC508" s="102"/>
      <c r="CD508" s="51">
        <f t="shared" si="404"/>
        <v>1</v>
      </c>
      <c r="CE508" s="54">
        <v>0.5</v>
      </c>
      <c r="CF508" s="120">
        <f t="shared" si="366"/>
        <v>2.5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1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12</v>
      </c>
      <c r="CU508" s="53">
        <f t="shared" si="418"/>
        <v>0.51063829787234039</v>
      </c>
    </row>
    <row r="509" spans="1:99" x14ac:dyDescent="0.3">
      <c r="A509" s="110" t="s">
        <v>573</v>
      </c>
      <c r="B509" s="110" t="s">
        <v>289</v>
      </c>
      <c r="C509" s="111">
        <v>870</v>
      </c>
      <c r="D509" s="110" t="s">
        <v>540</v>
      </c>
      <c r="E509" s="110" t="s">
        <v>256</v>
      </c>
      <c r="F509" s="110" t="s">
        <v>289</v>
      </c>
      <c r="G509" s="111" t="s">
        <v>527</v>
      </c>
      <c r="H509" s="111">
        <v>21348</v>
      </c>
      <c r="I509" s="110" t="s">
        <v>290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>
        <v>1</v>
      </c>
      <c r="Q509" s="102"/>
      <c r="R509" s="102"/>
      <c r="S509" s="102"/>
      <c r="T509" s="102"/>
      <c r="U509" s="102"/>
      <c r="V509" s="46">
        <f t="shared" si="400"/>
        <v>42</v>
      </c>
      <c r="W509" s="46">
        <v>35</v>
      </c>
      <c r="X509" s="120">
        <f t="shared" si="358"/>
        <v>110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>
        <v>15</v>
      </c>
      <c r="AF509" s="102"/>
      <c r="AG509" s="102"/>
      <c r="AH509" s="102"/>
      <c r="AI509" s="102"/>
      <c r="AJ509" s="102"/>
      <c r="AK509" s="46">
        <f t="shared" si="401"/>
        <v>91</v>
      </c>
      <c r="AL509" s="54">
        <v>46</v>
      </c>
      <c r="AM509" s="120">
        <f t="shared" si="360"/>
        <v>202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>
        <v>0</v>
      </c>
      <c r="AU509" s="102"/>
      <c r="AV509" s="102"/>
      <c r="AW509" s="102"/>
      <c r="AX509" s="102"/>
      <c r="AY509" s="102"/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>
        <v>0</v>
      </c>
      <c r="BJ509" s="102"/>
      <c r="BK509" s="102"/>
      <c r="BL509" s="102"/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>
        <v>0</v>
      </c>
      <c r="BY509" s="102"/>
      <c r="BZ509" s="102"/>
      <c r="CA509" s="102"/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16</v>
      </c>
      <c r="CN509" s="94">
        <f t="shared" si="412"/>
        <v>0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135</v>
      </c>
      <c r="CU509" s="53">
        <f t="shared" si="418"/>
        <v>1.5517241379310345</v>
      </c>
    </row>
    <row r="510" spans="1:99" x14ac:dyDescent="0.3">
      <c r="A510" s="110" t="s">
        <v>573</v>
      </c>
      <c r="B510" s="110" t="s">
        <v>289</v>
      </c>
      <c r="C510" s="111">
        <v>870</v>
      </c>
      <c r="D510" s="110" t="s">
        <v>540</v>
      </c>
      <c r="E510" s="110" t="s">
        <v>256</v>
      </c>
      <c r="F510" s="110" t="s">
        <v>289</v>
      </c>
      <c r="G510" s="111" t="s">
        <v>527</v>
      </c>
      <c r="H510" s="111">
        <v>21349</v>
      </c>
      <c r="I510" s="110" t="s">
        <v>288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>
        <v>14</v>
      </c>
      <c r="Q510" s="102"/>
      <c r="R510" s="102"/>
      <c r="S510" s="102"/>
      <c r="T510" s="102"/>
      <c r="U510" s="102"/>
      <c r="V510" s="46">
        <f t="shared" si="400"/>
        <v>103</v>
      </c>
      <c r="W510" s="46">
        <v>87.5</v>
      </c>
      <c r="X510" s="120">
        <f t="shared" si="358"/>
        <v>272.5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>
        <v>3</v>
      </c>
      <c r="AF510" s="102"/>
      <c r="AG510" s="102"/>
      <c r="AH510" s="102"/>
      <c r="AI510" s="102"/>
      <c r="AJ510" s="102"/>
      <c r="AK510" s="46">
        <f t="shared" si="401"/>
        <v>97</v>
      </c>
      <c r="AL510" s="54">
        <v>16</v>
      </c>
      <c r="AM510" s="120">
        <f t="shared" si="360"/>
        <v>195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>
        <v>0</v>
      </c>
      <c r="AU510" s="102"/>
      <c r="AV510" s="102"/>
      <c r="AW510" s="102"/>
      <c r="AX510" s="102"/>
      <c r="AY510" s="102"/>
      <c r="AZ510" s="46">
        <f t="shared" si="402"/>
        <v>0</v>
      </c>
      <c r="BA510" s="54">
        <v>0.5</v>
      </c>
      <c r="BB510" s="120">
        <f t="shared" si="362"/>
        <v>0.5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>
        <v>0</v>
      </c>
      <c r="BJ510" s="102"/>
      <c r="BK510" s="102"/>
      <c r="BL510" s="102"/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>
        <v>0</v>
      </c>
      <c r="BY510" s="102"/>
      <c r="BZ510" s="102"/>
      <c r="CA510" s="102"/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17</v>
      </c>
      <c r="CN510" s="94">
        <f t="shared" si="412"/>
        <v>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200</v>
      </c>
      <c r="CU510" s="53">
        <f t="shared" si="418"/>
        <v>1.9230769230769231</v>
      </c>
    </row>
    <row r="511" spans="1:99" x14ac:dyDescent="0.3">
      <c r="A511" s="110" t="s">
        <v>5</v>
      </c>
      <c r="B511" s="110" t="s">
        <v>49</v>
      </c>
      <c r="C511" s="111">
        <v>0</v>
      </c>
      <c r="D511" s="110" t="s">
        <v>747</v>
      </c>
      <c r="E511" s="110" t="s">
        <v>523</v>
      </c>
      <c r="F511" s="110" t="s">
        <v>521</v>
      </c>
      <c r="G511" s="111" t="s">
        <v>749</v>
      </c>
      <c r="H511" s="111">
        <v>21641</v>
      </c>
      <c r="I511" s="110" t="s">
        <v>888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/>
      <c r="R511" s="102"/>
      <c r="S511" s="102"/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>
        <v>0</v>
      </c>
      <c r="AF511" s="102"/>
      <c r="AG511" s="102"/>
      <c r="AH511" s="102"/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>
        <v>0</v>
      </c>
      <c r="AU511" s="102"/>
      <c r="AV511" s="102"/>
      <c r="AW511" s="102"/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>
        <v>0</v>
      </c>
      <c r="BJ511" s="102"/>
      <c r="BK511" s="102"/>
      <c r="BL511" s="102"/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>
        <v>0</v>
      </c>
      <c r="BY511" s="102"/>
      <c r="BZ511" s="102"/>
      <c r="CA511" s="102"/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463</v>
      </c>
      <c r="B512" s="110" t="s">
        <v>385</v>
      </c>
      <c r="C512" s="111">
        <v>0</v>
      </c>
      <c r="D512" s="110" t="s">
        <v>747</v>
      </c>
      <c r="E512" s="110" t="s">
        <v>523</v>
      </c>
      <c r="F512" s="110" t="s">
        <v>521</v>
      </c>
      <c r="G512" s="111" t="s">
        <v>547</v>
      </c>
      <c r="H512" s="111">
        <v>21827</v>
      </c>
      <c r="I512" s="110" t="s">
        <v>889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/>
      <c r="R512" s="102"/>
      <c r="S512" s="102"/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>
        <v>0</v>
      </c>
      <c r="AF512" s="102"/>
      <c r="AG512" s="102"/>
      <c r="AH512" s="102"/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>
        <v>0</v>
      </c>
      <c r="AU512" s="102"/>
      <c r="AV512" s="102"/>
      <c r="AW512" s="102"/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>
        <v>0</v>
      </c>
      <c r="BJ512" s="102"/>
      <c r="BK512" s="102"/>
      <c r="BL512" s="102"/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>
        <v>0</v>
      </c>
      <c r="BY512" s="102"/>
      <c r="BZ512" s="102"/>
      <c r="CA512" s="102"/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106</v>
      </c>
      <c r="C513" s="111">
        <v>0</v>
      </c>
      <c r="D513" s="110" t="s">
        <v>747</v>
      </c>
      <c r="E513" s="110" t="s">
        <v>523</v>
      </c>
      <c r="F513" s="110" t="s">
        <v>521</v>
      </c>
      <c r="G513" s="111" t="s">
        <v>543</v>
      </c>
      <c r="H513" s="111">
        <v>23301</v>
      </c>
      <c r="I513" s="110" t="s">
        <v>890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/>
      <c r="R513" s="102"/>
      <c r="S513" s="102"/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>
        <v>0</v>
      </c>
      <c r="AF513" s="102"/>
      <c r="AG513" s="102"/>
      <c r="AH513" s="102"/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>
        <v>0</v>
      </c>
      <c r="AU513" s="102"/>
      <c r="AV513" s="102"/>
      <c r="AW513" s="102"/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>
        <v>0</v>
      </c>
      <c r="BJ513" s="102"/>
      <c r="BK513" s="102"/>
      <c r="BL513" s="102"/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>
        <v>0</v>
      </c>
      <c r="BY513" s="102"/>
      <c r="BZ513" s="102"/>
      <c r="CA513" s="102"/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106</v>
      </c>
      <c r="C514" s="111">
        <v>0</v>
      </c>
      <c r="D514" s="110" t="s">
        <v>747</v>
      </c>
      <c r="E514" s="110" t="s">
        <v>523</v>
      </c>
      <c r="F514" s="110" t="s">
        <v>521</v>
      </c>
      <c r="G514" s="111" t="s">
        <v>529</v>
      </c>
      <c r="H514" s="111">
        <v>23326</v>
      </c>
      <c r="I514" s="110" t="s">
        <v>891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/>
      <c r="R514" s="102"/>
      <c r="S514" s="102"/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>
        <v>0</v>
      </c>
      <c r="AF514" s="102"/>
      <c r="AG514" s="102"/>
      <c r="AH514" s="102"/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>
        <v>0</v>
      </c>
      <c r="AU514" s="102"/>
      <c r="AV514" s="102"/>
      <c r="AW514" s="102"/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>
        <v>0</v>
      </c>
      <c r="BJ514" s="102"/>
      <c r="BK514" s="102"/>
      <c r="BL514" s="102"/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>
        <v>0</v>
      </c>
      <c r="BY514" s="102"/>
      <c r="BZ514" s="102"/>
      <c r="CA514" s="102"/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106</v>
      </c>
      <c r="C515" s="111">
        <v>0</v>
      </c>
      <c r="D515" s="110" t="s">
        <v>747</v>
      </c>
      <c r="E515" s="110" t="s">
        <v>523</v>
      </c>
      <c r="F515" s="110" t="s">
        <v>521</v>
      </c>
      <c r="G515" s="111" t="s">
        <v>527</v>
      </c>
      <c r="H515" s="111">
        <v>23349</v>
      </c>
      <c r="I515" s="110" t="s">
        <v>892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/>
      <c r="R515" s="102"/>
      <c r="S515" s="102"/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>
        <v>0</v>
      </c>
      <c r="AF515" s="102"/>
      <c r="AG515" s="102"/>
      <c r="AH515" s="102"/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>
        <v>0</v>
      </c>
      <c r="AU515" s="102"/>
      <c r="AV515" s="102"/>
      <c r="AW515" s="102"/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>
        <v>0</v>
      </c>
      <c r="BJ515" s="102"/>
      <c r="BK515" s="102"/>
      <c r="BL515" s="102"/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>
        <v>0</v>
      </c>
      <c r="BY515" s="102"/>
      <c r="BZ515" s="102"/>
      <c r="CA515" s="102"/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106</v>
      </c>
      <c r="C516" s="111">
        <v>0</v>
      </c>
      <c r="D516" s="110" t="s">
        <v>747</v>
      </c>
      <c r="E516" s="110" t="s">
        <v>523</v>
      </c>
      <c r="F516" s="110" t="s">
        <v>521</v>
      </c>
      <c r="G516" s="111" t="s">
        <v>529</v>
      </c>
      <c r="H516" s="111">
        <v>23356</v>
      </c>
      <c r="I516" s="110" t="s">
        <v>893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/>
      <c r="R516" s="102"/>
      <c r="S516" s="102"/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>
        <v>0</v>
      </c>
      <c r="AF516" s="102"/>
      <c r="AG516" s="102"/>
      <c r="AH516" s="102"/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>
        <v>0</v>
      </c>
      <c r="AU516" s="102"/>
      <c r="AV516" s="102"/>
      <c r="AW516" s="102"/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>
        <v>0</v>
      </c>
      <c r="BJ516" s="102"/>
      <c r="BK516" s="102"/>
      <c r="BL516" s="102"/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>
        <v>0</v>
      </c>
      <c r="BY516" s="102"/>
      <c r="BZ516" s="102"/>
      <c r="CA516" s="102"/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240</v>
      </c>
      <c r="C517" s="111">
        <v>0</v>
      </c>
      <c r="D517" s="110" t="s">
        <v>747</v>
      </c>
      <c r="E517" s="110" t="s">
        <v>523</v>
      </c>
      <c r="F517" s="110" t="s">
        <v>521</v>
      </c>
      <c r="G517" s="111" t="s">
        <v>749</v>
      </c>
      <c r="H517" s="111">
        <v>23601</v>
      </c>
      <c r="I517" s="110" t="s">
        <v>894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>
        <v>0</v>
      </c>
      <c r="Q517" s="102"/>
      <c r="R517" s="102"/>
      <c r="S517" s="102"/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>
        <v>0</v>
      </c>
      <c r="AF517" s="102"/>
      <c r="AG517" s="102"/>
      <c r="AH517" s="102"/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>
        <v>0</v>
      </c>
      <c r="AU517" s="102"/>
      <c r="AV517" s="102"/>
      <c r="AW517" s="102"/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>
        <v>0</v>
      </c>
      <c r="BJ517" s="102"/>
      <c r="BK517" s="102"/>
      <c r="BL517" s="102"/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>
        <v>0</v>
      </c>
      <c r="BY517" s="102"/>
      <c r="BZ517" s="102"/>
      <c r="CA517" s="102"/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106</v>
      </c>
      <c r="C518" s="111">
        <v>0</v>
      </c>
      <c r="D518" s="110" t="s">
        <v>747</v>
      </c>
      <c r="E518" s="110" t="s">
        <v>523</v>
      </c>
      <c r="F518" s="110" t="s">
        <v>521</v>
      </c>
      <c r="G518" s="111" t="s">
        <v>529</v>
      </c>
      <c r="H518" s="111">
        <v>23792</v>
      </c>
      <c r="I518" s="110" t="s">
        <v>895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/>
      <c r="R518" s="102"/>
      <c r="S518" s="102"/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>
        <v>0</v>
      </c>
      <c r="AF518" s="102"/>
      <c r="AG518" s="102"/>
      <c r="AH518" s="102"/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>
        <v>0</v>
      </c>
      <c r="AU518" s="102"/>
      <c r="AV518" s="102"/>
      <c r="AW518" s="102"/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>
        <v>0</v>
      </c>
      <c r="BJ518" s="102"/>
      <c r="BK518" s="102"/>
      <c r="BL518" s="102"/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>
        <v>0</v>
      </c>
      <c r="BY518" s="102"/>
      <c r="BZ518" s="102"/>
      <c r="CA518" s="102"/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106</v>
      </c>
      <c r="C519" s="111">
        <v>0</v>
      </c>
      <c r="D519" s="110" t="s">
        <v>747</v>
      </c>
      <c r="E519" s="110" t="s">
        <v>523</v>
      </c>
      <c r="F519" s="110" t="s">
        <v>521</v>
      </c>
      <c r="G519" s="111" t="s">
        <v>527</v>
      </c>
      <c r="H519" s="111">
        <v>23934</v>
      </c>
      <c r="I519" s="110" t="s">
        <v>896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>
        <v>0</v>
      </c>
      <c r="Q519" s="102"/>
      <c r="R519" s="102"/>
      <c r="S519" s="102"/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>
        <v>0</v>
      </c>
      <c r="AF519" s="102"/>
      <c r="AG519" s="102"/>
      <c r="AH519" s="102"/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>
        <v>0</v>
      </c>
      <c r="AU519" s="102"/>
      <c r="AV519" s="102"/>
      <c r="AW519" s="102"/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>
        <v>0</v>
      </c>
      <c r="BJ519" s="102"/>
      <c r="BK519" s="102"/>
      <c r="BL519" s="102"/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>
        <v>0</v>
      </c>
      <c r="BY519" s="102"/>
      <c r="BZ519" s="102"/>
      <c r="CA519" s="102"/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106</v>
      </c>
      <c r="C520" s="111">
        <v>0</v>
      </c>
      <c r="D520" s="110" t="s">
        <v>747</v>
      </c>
      <c r="E520" s="110" t="s">
        <v>523</v>
      </c>
      <c r="F520" s="110" t="s">
        <v>521</v>
      </c>
      <c r="G520" s="111" t="s">
        <v>547</v>
      </c>
      <c r="H520" s="111">
        <v>23938</v>
      </c>
      <c r="I520" s="110" t="s">
        <v>897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>
        <v>0</v>
      </c>
      <c r="Q520" s="102"/>
      <c r="R520" s="102"/>
      <c r="S520" s="102"/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>
        <v>0</v>
      </c>
      <c r="AF520" s="102"/>
      <c r="AG520" s="102"/>
      <c r="AH520" s="102"/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>
        <v>0</v>
      </c>
      <c r="AU520" s="102"/>
      <c r="AV520" s="102"/>
      <c r="AW520" s="102"/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>
        <v>0</v>
      </c>
      <c r="BJ520" s="102"/>
      <c r="BK520" s="102"/>
      <c r="BL520" s="102"/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>
        <v>0</v>
      </c>
      <c r="BY520" s="102"/>
      <c r="BZ520" s="102"/>
      <c r="CA520" s="102"/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106</v>
      </c>
      <c r="C521" s="111">
        <v>0</v>
      </c>
      <c r="D521" s="110" t="s">
        <v>747</v>
      </c>
      <c r="E521" s="110" t="s">
        <v>523</v>
      </c>
      <c r="F521" s="110" t="s">
        <v>521</v>
      </c>
      <c r="G521" s="111" t="s">
        <v>529</v>
      </c>
      <c r="H521" s="111">
        <v>23973</v>
      </c>
      <c r="I521" s="110" t="s">
        <v>898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/>
      <c r="R521" s="102"/>
      <c r="S521" s="102"/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>
        <v>0</v>
      </c>
      <c r="AF521" s="102"/>
      <c r="AG521" s="102"/>
      <c r="AH521" s="102"/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>
        <v>0</v>
      </c>
      <c r="AU521" s="102"/>
      <c r="AV521" s="102"/>
      <c r="AW521" s="102"/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>
        <v>0</v>
      </c>
      <c r="BJ521" s="102"/>
      <c r="BK521" s="102"/>
      <c r="BL521" s="102"/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>
        <v>0</v>
      </c>
      <c r="BY521" s="102"/>
      <c r="BZ521" s="102"/>
      <c r="CA521" s="102"/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240</v>
      </c>
      <c r="C522" s="111">
        <v>0</v>
      </c>
      <c r="D522" s="110" t="s">
        <v>747</v>
      </c>
      <c r="E522" s="110" t="s">
        <v>523</v>
      </c>
      <c r="F522" s="110" t="s">
        <v>521</v>
      </c>
      <c r="G522" s="111" t="s">
        <v>547</v>
      </c>
      <c r="H522" s="111">
        <v>23984</v>
      </c>
      <c r="I522" s="110" t="s">
        <v>899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/>
      <c r="R522" s="102"/>
      <c r="S522" s="102"/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>
        <v>0</v>
      </c>
      <c r="AF522" s="102"/>
      <c r="AG522" s="102"/>
      <c r="AH522" s="102"/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>
        <v>0</v>
      </c>
      <c r="AU522" s="102"/>
      <c r="AV522" s="102"/>
      <c r="AW522" s="102"/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>
        <v>0</v>
      </c>
      <c r="BJ522" s="102"/>
      <c r="BK522" s="102"/>
      <c r="BL522" s="102"/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>
        <v>0</v>
      </c>
      <c r="BY522" s="102"/>
      <c r="BZ522" s="102"/>
      <c r="CA522" s="102"/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271</v>
      </c>
      <c r="C523" s="111">
        <v>0</v>
      </c>
      <c r="D523" s="110" t="s">
        <v>747</v>
      </c>
      <c r="E523" s="110" t="s">
        <v>523</v>
      </c>
      <c r="F523" s="110" t="s">
        <v>521</v>
      </c>
      <c r="G523" s="111" t="s">
        <v>900</v>
      </c>
      <c r="H523" s="111">
        <v>24041</v>
      </c>
      <c r="I523" s="110" t="s">
        <v>901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/>
      <c r="R523" s="102"/>
      <c r="S523" s="102"/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>
        <v>0</v>
      </c>
      <c r="AF523" s="102"/>
      <c r="AG523" s="102"/>
      <c r="AH523" s="102"/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>
        <v>0</v>
      </c>
      <c r="AU523" s="102"/>
      <c r="AV523" s="102"/>
      <c r="AW523" s="102"/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>
        <v>0</v>
      </c>
      <c r="BJ523" s="102"/>
      <c r="BK523" s="102"/>
      <c r="BL523" s="102"/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>
        <v>0</v>
      </c>
      <c r="BY523" s="102"/>
      <c r="BZ523" s="102"/>
      <c r="CA523" s="102"/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573</v>
      </c>
      <c r="B524" s="110" t="s">
        <v>591</v>
      </c>
      <c r="C524" s="111">
        <v>870</v>
      </c>
      <c r="D524" s="110" t="s">
        <v>540</v>
      </c>
      <c r="E524" s="110" t="s">
        <v>256</v>
      </c>
      <c r="F524" s="110" t="s">
        <v>460</v>
      </c>
      <c r="G524" s="111" t="s">
        <v>527</v>
      </c>
      <c r="H524" s="111">
        <v>24047</v>
      </c>
      <c r="I524" s="110" t="s">
        <v>902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>
        <v>1</v>
      </c>
      <c r="Q524" s="102"/>
      <c r="R524" s="102"/>
      <c r="S524" s="102"/>
      <c r="T524" s="102"/>
      <c r="U524" s="102"/>
      <c r="V524" s="46">
        <f t="shared" si="425"/>
        <v>17</v>
      </c>
      <c r="W524" s="46">
        <v>11</v>
      </c>
      <c r="X524" s="120">
        <f t="shared" si="420"/>
        <v>42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12</v>
      </c>
      <c r="AE524" s="102">
        <v>8</v>
      </c>
      <c r="AF524" s="102"/>
      <c r="AG524" s="102"/>
      <c r="AH524" s="102"/>
      <c r="AI524" s="102"/>
      <c r="AJ524" s="102"/>
      <c r="AK524" s="46">
        <f t="shared" si="426"/>
        <v>56</v>
      </c>
      <c r="AL524" s="54">
        <v>0</v>
      </c>
      <c r="AM524" s="120">
        <f t="shared" si="421"/>
        <v>107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>
        <v>1</v>
      </c>
      <c r="AU524" s="102"/>
      <c r="AV524" s="102"/>
      <c r="AW524" s="102"/>
      <c r="AX524" s="102"/>
      <c r="AY524" s="102"/>
      <c r="AZ524" s="46">
        <f t="shared" si="427"/>
        <v>3</v>
      </c>
      <c r="BA524" s="54">
        <v>0</v>
      </c>
      <c r="BB524" s="120">
        <f t="shared" si="422"/>
        <v>4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>
        <v>0</v>
      </c>
      <c r="BJ524" s="102"/>
      <c r="BK524" s="102"/>
      <c r="BL524" s="102"/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>
        <v>0</v>
      </c>
      <c r="BY524" s="102"/>
      <c r="BZ524" s="102"/>
      <c r="CA524" s="102"/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12</v>
      </c>
      <c r="CM524" s="94">
        <f t="shared" si="436"/>
        <v>10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76</v>
      </c>
      <c r="CU524" s="53">
        <f t="shared" si="443"/>
        <v>6.9090909090909092</v>
      </c>
    </row>
    <row r="525" spans="1:99" x14ac:dyDescent="0.3">
      <c r="A525" s="110" t="s">
        <v>5</v>
      </c>
      <c r="B525" s="110" t="s">
        <v>106</v>
      </c>
      <c r="C525" s="111">
        <v>0</v>
      </c>
      <c r="D525" s="110" t="s">
        <v>747</v>
      </c>
      <c r="E525" s="110" t="s">
        <v>523</v>
      </c>
      <c r="F525" s="110" t="s">
        <v>521</v>
      </c>
      <c r="G525" s="111" t="s">
        <v>749</v>
      </c>
      <c r="H525" s="111">
        <v>24105</v>
      </c>
      <c r="I525" s="110" t="s">
        <v>903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/>
      <c r="R525" s="102"/>
      <c r="S525" s="102"/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>
        <v>0</v>
      </c>
      <c r="AF525" s="102"/>
      <c r="AG525" s="102"/>
      <c r="AH525" s="102"/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>
        <v>0</v>
      </c>
      <c r="AU525" s="102"/>
      <c r="AV525" s="102"/>
      <c r="AW525" s="102"/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>
        <v>0</v>
      </c>
      <c r="BJ525" s="102"/>
      <c r="BK525" s="102"/>
      <c r="BL525" s="102"/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>
        <v>0</v>
      </c>
      <c r="BY525" s="102"/>
      <c r="BZ525" s="102"/>
      <c r="CA525" s="102"/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85</v>
      </c>
      <c r="C526" s="111">
        <v>870</v>
      </c>
      <c r="D526" s="110" t="s">
        <v>540</v>
      </c>
      <c r="E526" s="110" t="s">
        <v>506</v>
      </c>
      <c r="F526" s="110" t="s">
        <v>84</v>
      </c>
      <c r="G526" s="111" t="s">
        <v>527</v>
      </c>
      <c r="H526" s="111">
        <v>24407</v>
      </c>
      <c r="I526" s="110" t="s">
        <v>904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2</v>
      </c>
      <c r="Q526" s="102"/>
      <c r="R526" s="102"/>
      <c r="S526" s="102"/>
      <c r="T526" s="102"/>
      <c r="U526" s="102"/>
      <c r="V526" s="46">
        <f t="shared" si="425"/>
        <v>2</v>
      </c>
      <c r="W526" s="46">
        <v>0.5</v>
      </c>
      <c r="X526" s="120">
        <f t="shared" si="420"/>
        <v>4.5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>
        <v>0</v>
      </c>
      <c r="AF526" s="102"/>
      <c r="AG526" s="102"/>
      <c r="AH526" s="102"/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>
        <v>0</v>
      </c>
      <c r="AU526" s="102"/>
      <c r="AV526" s="102"/>
      <c r="AW526" s="102"/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>
        <v>0</v>
      </c>
      <c r="BJ526" s="102"/>
      <c r="BK526" s="102"/>
      <c r="BL526" s="102"/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>
        <v>0</v>
      </c>
      <c r="BY526" s="102"/>
      <c r="BZ526" s="102"/>
      <c r="CA526" s="102"/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2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2</v>
      </c>
      <c r="CU526" s="53">
        <f t="shared" si="443"/>
        <v>9.5238095238095233E-2</v>
      </c>
    </row>
    <row r="527" spans="1:99" x14ac:dyDescent="0.3">
      <c r="A527" s="110" t="s">
        <v>517</v>
      </c>
      <c r="B527" s="110" t="s">
        <v>172</v>
      </c>
      <c r="C527" s="111">
        <v>1391</v>
      </c>
      <c r="D527" s="110" t="s">
        <v>647</v>
      </c>
      <c r="E527" s="110" t="s">
        <v>517</v>
      </c>
      <c r="F527" s="110" t="s">
        <v>172</v>
      </c>
      <c r="G527" s="111" t="s">
        <v>527</v>
      </c>
      <c r="H527" s="111">
        <v>24414</v>
      </c>
      <c r="I527" s="110" t="s">
        <v>905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0</v>
      </c>
      <c r="P527" s="102">
        <v>0</v>
      </c>
      <c r="Q527" s="102"/>
      <c r="R527" s="102"/>
      <c r="S527" s="102"/>
      <c r="T527" s="102"/>
      <c r="U527" s="102"/>
      <c r="V527" s="46">
        <f t="shared" si="425"/>
        <v>4</v>
      </c>
      <c r="W527" s="46">
        <v>0</v>
      </c>
      <c r="X527" s="120">
        <f t="shared" si="420"/>
        <v>8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0</v>
      </c>
      <c r="AE527" s="102">
        <v>0</v>
      </c>
      <c r="AF527" s="102"/>
      <c r="AG527" s="102"/>
      <c r="AH527" s="102"/>
      <c r="AI527" s="102"/>
      <c r="AJ527" s="102"/>
      <c r="AK527" s="46">
        <f t="shared" si="426"/>
        <v>2</v>
      </c>
      <c r="AL527" s="54">
        <v>0</v>
      </c>
      <c r="AM527" s="120">
        <f t="shared" si="421"/>
        <v>3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>
        <v>0</v>
      </c>
      <c r="AU527" s="102"/>
      <c r="AV527" s="102"/>
      <c r="AW527" s="102"/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>
        <v>0</v>
      </c>
      <c r="BJ527" s="102"/>
      <c r="BK527" s="102"/>
      <c r="BL527" s="102"/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>
        <v>0</v>
      </c>
      <c r="BY527" s="102"/>
      <c r="BZ527" s="102"/>
      <c r="CA527" s="102"/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6</v>
      </c>
      <c r="CU527" s="53">
        <f t="shared" si="443"/>
        <v>0</v>
      </c>
    </row>
    <row r="528" spans="1:99" x14ac:dyDescent="0.3">
      <c r="A528" s="110" t="s">
        <v>5</v>
      </c>
      <c r="B528" s="110" t="s">
        <v>106</v>
      </c>
      <c r="C528" s="111">
        <v>0</v>
      </c>
      <c r="D528" s="110" t="s">
        <v>747</v>
      </c>
      <c r="E528" s="110" t="s">
        <v>523</v>
      </c>
      <c r="F528" s="110" t="s">
        <v>521</v>
      </c>
      <c r="G528" s="111" t="s">
        <v>529</v>
      </c>
      <c r="H528" s="111">
        <v>24415</v>
      </c>
      <c r="I528" s="110" t="s">
        <v>906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/>
      <c r="R528" s="102"/>
      <c r="S528" s="102"/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>
        <v>0</v>
      </c>
      <c r="AF528" s="102"/>
      <c r="AG528" s="102"/>
      <c r="AH528" s="102"/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>
        <v>0</v>
      </c>
      <c r="AU528" s="102"/>
      <c r="AV528" s="102"/>
      <c r="AW528" s="102"/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>
        <v>0</v>
      </c>
      <c r="BJ528" s="102"/>
      <c r="BK528" s="102"/>
      <c r="BL528" s="102"/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>
        <v>0</v>
      </c>
      <c r="BY528" s="102"/>
      <c r="BZ528" s="102"/>
      <c r="CA528" s="102"/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240</v>
      </c>
      <c r="C529" s="111">
        <v>0</v>
      </c>
      <c r="D529" s="110" t="s">
        <v>747</v>
      </c>
      <c r="E529" s="110" t="s">
        <v>523</v>
      </c>
      <c r="F529" s="110" t="s">
        <v>521</v>
      </c>
      <c r="G529" s="111" t="s">
        <v>749</v>
      </c>
      <c r="H529" s="111">
        <v>24421</v>
      </c>
      <c r="I529" s="110" t="s">
        <v>907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>
        <v>0</v>
      </c>
      <c r="Q529" s="102"/>
      <c r="R529" s="102"/>
      <c r="S529" s="102"/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>
        <v>0</v>
      </c>
      <c r="AF529" s="102"/>
      <c r="AG529" s="102"/>
      <c r="AH529" s="102"/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>
        <v>0</v>
      </c>
      <c r="AU529" s="102"/>
      <c r="AV529" s="102"/>
      <c r="AW529" s="102"/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>
        <v>0</v>
      </c>
      <c r="BJ529" s="102"/>
      <c r="BK529" s="102"/>
      <c r="BL529" s="102"/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>
        <v>0</v>
      </c>
      <c r="BY529" s="102"/>
      <c r="BZ529" s="102"/>
      <c r="CA529" s="102"/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106</v>
      </c>
      <c r="C530" s="111">
        <v>0</v>
      </c>
      <c r="D530" s="110" t="s">
        <v>747</v>
      </c>
      <c r="E530" s="110" t="s">
        <v>523</v>
      </c>
      <c r="F530" s="110" t="s">
        <v>521</v>
      </c>
      <c r="G530" s="111" t="s">
        <v>529</v>
      </c>
      <c r="H530" s="111">
        <v>24599</v>
      </c>
      <c r="I530" s="110" t="s">
        <v>908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0</v>
      </c>
      <c r="Q530" s="102"/>
      <c r="R530" s="102"/>
      <c r="S530" s="102"/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>
        <v>0</v>
      </c>
      <c r="AF530" s="102"/>
      <c r="AG530" s="102"/>
      <c r="AH530" s="102"/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>
        <v>0</v>
      </c>
      <c r="AU530" s="102"/>
      <c r="AV530" s="102"/>
      <c r="AW530" s="102"/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>
        <v>0</v>
      </c>
      <c r="BJ530" s="102"/>
      <c r="BK530" s="102"/>
      <c r="BL530" s="102"/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>
        <v>0</v>
      </c>
      <c r="BY530" s="102"/>
      <c r="BZ530" s="102"/>
      <c r="CA530" s="102"/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106</v>
      </c>
      <c r="C531" s="111">
        <v>0</v>
      </c>
      <c r="D531" s="110" t="s">
        <v>747</v>
      </c>
      <c r="E531" s="110" t="s">
        <v>523</v>
      </c>
      <c r="F531" s="110" t="s">
        <v>521</v>
      </c>
      <c r="G531" s="111" t="s">
        <v>749</v>
      </c>
      <c r="H531" s="111">
        <v>24648</v>
      </c>
      <c r="I531" s="110" t="s">
        <v>909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/>
      <c r="R531" s="102"/>
      <c r="S531" s="102"/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>
        <v>0</v>
      </c>
      <c r="AF531" s="102"/>
      <c r="AG531" s="102"/>
      <c r="AH531" s="102"/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>
        <v>0</v>
      </c>
      <c r="AU531" s="102"/>
      <c r="AV531" s="102"/>
      <c r="AW531" s="102"/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>
        <v>0</v>
      </c>
      <c r="BJ531" s="102"/>
      <c r="BK531" s="102"/>
      <c r="BL531" s="102"/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>
        <v>0</v>
      </c>
      <c r="BY531" s="102"/>
      <c r="BZ531" s="102"/>
      <c r="CA531" s="102"/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106</v>
      </c>
      <c r="C532" s="111">
        <v>0</v>
      </c>
      <c r="D532" s="110" t="s">
        <v>747</v>
      </c>
      <c r="E532" s="110" t="s">
        <v>523</v>
      </c>
      <c r="F532" s="110" t="s">
        <v>521</v>
      </c>
      <c r="G532" s="111" t="s">
        <v>527</v>
      </c>
      <c r="H532" s="111">
        <v>24690</v>
      </c>
      <c r="I532" s="110" t="s">
        <v>910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/>
      <c r="R532" s="102"/>
      <c r="S532" s="102"/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>
        <v>0</v>
      </c>
      <c r="AF532" s="102"/>
      <c r="AG532" s="102"/>
      <c r="AH532" s="102"/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>
        <v>0</v>
      </c>
      <c r="AU532" s="102"/>
      <c r="AV532" s="102"/>
      <c r="AW532" s="102"/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>
        <v>0</v>
      </c>
      <c r="BJ532" s="102"/>
      <c r="BK532" s="102"/>
      <c r="BL532" s="102"/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>
        <v>0</v>
      </c>
      <c r="BY532" s="102"/>
      <c r="BZ532" s="102"/>
      <c r="CA532" s="102"/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106</v>
      </c>
      <c r="C533" s="111">
        <v>0</v>
      </c>
      <c r="D533" s="110" t="s">
        <v>747</v>
      </c>
      <c r="E533" s="110" t="s">
        <v>523</v>
      </c>
      <c r="F533" s="110" t="s">
        <v>521</v>
      </c>
      <c r="G533" s="111" t="s">
        <v>529</v>
      </c>
      <c r="H533" s="111">
        <v>25003</v>
      </c>
      <c r="I533" s="110" t="s">
        <v>911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/>
      <c r="R533" s="102"/>
      <c r="S533" s="102"/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>
        <v>0</v>
      </c>
      <c r="AF533" s="102"/>
      <c r="AG533" s="102"/>
      <c r="AH533" s="102"/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>
        <v>0</v>
      </c>
      <c r="AU533" s="102"/>
      <c r="AV533" s="102"/>
      <c r="AW533" s="102"/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>
        <v>0</v>
      </c>
      <c r="BJ533" s="102"/>
      <c r="BK533" s="102"/>
      <c r="BL533" s="102"/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>
        <v>0</v>
      </c>
      <c r="BY533" s="102"/>
      <c r="BZ533" s="102"/>
      <c r="CA533" s="102"/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193</v>
      </c>
      <c r="B534" s="110" t="s">
        <v>214</v>
      </c>
      <c r="C534" s="111">
        <v>1714</v>
      </c>
      <c r="D534" s="110" t="s">
        <v>581</v>
      </c>
      <c r="E534" s="110" t="s">
        <v>193</v>
      </c>
      <c r="F534" s="110" t="s">
        <v>192</v>
      </c>
      <c r="G534" s="111" t="s">
        <v>527</v>
      </c>
      <c r="H534" s="111">
        <v>25007</v>
      </c>
      <c r="I534" s="110" t="s">
        <v>912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/>
      <c r="R534" s="102"/>
      <c r="S534" s="102"/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>
        <v>4</v>
      </c>
      <c r="AF534" s="102"/>
      <c r="AG534" s="102"/>
      <c r="AH534" s="102"/>
      <c r="AI534" s="102"/>
      <c r="AJ534" s="102"/>
      <c r="AK534" s="46">
        <f t="shared" si="426"/>
        <v>19</v>
      </c>
      <c r="AL534" s="54">
        <v>16</v>
      </c>
      <c r="AM534" s="120">
        <f t="shared" si="421"/>
        <v>54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>
        <v>0</v>
      </c>
      <c r="AU534" s="102"/>
      <c r="AV534" s="102"/>
      <c r="AW534" s="102"/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>
        <v>0</v>
      </c>
      <c r="BJ534" s="102"/>
      <c r="BK534" s="102"/>
      <c r="BL534" s="102"/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>
        <v>0</v>
      </c>
      <c r="BY534" s="102"/>
      <c r="BZ534" s="102"/>
      <c r="CA534" s="102"/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4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19</v>
      </c>
      <c r="CU534" s="53">
        <f t="shared" si="443"/>
        <v>0.39583333333333331</v>
      </c>
    </row>
    <row r="535" spans="1:99" x14ac:dyDescent="0.3">
      <c r="A535" s="110" t="s">
        <v>5</v>
      </c>
      <c r="B535" s="110" t="s">
        <v>106</v>
      </c>
      <c r="C535" s="111">
        <v>0</v>
      </c>
      <c r="D535" s="110" t="s">
        <v>747</v>
      </c>
      <c r="E535" s="110" t="s">
        <v>523</v>
      </c>
      <c r="F535" s="110" t="s">
        <v>521</v>
      </c>
      <c r="G535" s="111" t="s">
        <v>527</v>
      </c>
      <c r="H535" s="111">
        <v>25064</v>
      </c>
      <c r="I535" s="110" t="s">
        <v>913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>
        <v>0</v>
      </c>
      <c r="Q535" s="102"/>
      <c r="R535" s="102"/>
      <c r="S535" s="102"/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>
        <v>0</v>
      </c>
      <c r="AF535" s="102"/>
      <c r="AG535" s="102"/>
      <c r="AH535" s="102"/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>
        <v>0</v>
      </c>
      <c r="AU535" s="102"/>
      <c r="AV535" s="102"/>
      <c r="AW535" s="102"/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>
        <v>0</v>
      </c>
      <c r="BJ535" s="102"/>
      <c r="BK535" s="102"/>
      <c r="BL535" s="102"/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>
        <v>0</v>
      </c>
      <c r="BY535" s="102"/>
      <c r="BZ535" s="102"/>
      <c r="CA535" s="102"/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106</v>
      </c>
      <c r="C536" s="111">
        <v>0</v>
      </c>
      <c r="D536" s="110" t="s">
        <v>747</v>
      </c>
      <c r="E536" s="110" t="s">
        <v>523</v>
      </c>
      <c r="F536" s="110" t="s">
        <v>521</v>
      </c>
      <c r="G536" s="111" t="s">
        <v>547</v>
      </c>
      <c r="H536" s="111">
        <v>25074</v>
      </c>
      <c r="I536" s="110" t="s">
        <v>914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/>
      <c r="R536" s="102"/>
      <c r="S536" s="102"/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>
        <v>0</v>
      </c>
      <c r="AF536" s="102"/>
      <c r="AG536" s="102"/>
      <c r="AH536" s="102"/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>
        <v>0</v>
      </c>
      <c r="AU536" s="102"/>
      <c r="AV536" s="102"/>
      <c r="AW536" s="102"/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>
        <v>0</v>
      </c>
      <c r="BJ536" s="102"/>
      <c r="BK536" s="102"/>
      <c r="BL536" s="102"/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>
        <v>0</v>
      </c>
      <c r="BY536" s="102"/>
      <c r="BZ536" s="102"/>
      <c r="CA536" s="102"/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517</v>
      </c>
      <c r="B537" s="110" t="s">
        <v>144</v>
      </c>
      <c r="C537" s="111">
        <v>1391</v>
      </c>
      <c r="D537" s="110" t="s">
        <v>647</v>
      </c>
      <c r="E537" s="110" t="s">
        <v>517</v>
      </c>
      <c r="F537" s="110" t="s">
        <v>144</v>
      </c>
      <c r="G537" s="111" t="s">
        <v>547</v>
      </c>
      <c r="H537" s="111">
        <v>25127</v>
      </c>
      <c r="I537" s="110" t="s">
        <v>915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>
        <v>6</v>
      </c>
      <c r="Q537" s="102"/>
      <c r="R537" s="102"/>
      <c r="S537" s="102"/>
      <c r="T537" s="102"/>
      <c r="U537" s="102"/>
      <c r="V537" s="46">
        <f t="shared" si="425"/>
        <v>9</v>
      </c>
      <c r="W537" s="46">
        <v>11.5</v>
      </c>
      <c r="X537" s="120">
        <f t="shared" si="420"/>
        <v>28.5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>
        <v>1</v>
      </c>
      <c r="AF537" s="102"/>
      <c r="AG537" s="102"/>
      <c r="AH537" s="102"/>
      <c r="AI537" s="102"/>
      <c r="AJ537" s="102"/>
      <c r="AK537" s="46">
        <f t="shared" si="426"/>
        <v>15</v>
      </c>
      <c r="AL537" s="54">
        <v>39</v>
      </c>
      <c r="AM537" s="120">
        <f t="shared" si="421"/>
        <v>67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>
        <v>0</v>
      </c>
      <c r="AU537" s="102"/>
      <c r="AV537" s="102"/>
      <c r="AW537" s="102"/>
      <c r="AX537" s="102"/>
      <c r="AY537" s="102"/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>
        <v>0</v>
      </c>
      <c r="BJ537" s="102"/>
      <c r="BK537" s="102"/>
      <c r="BL537" s="102"/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>
        <v>0</v>
      </c>
      <c r="BY537" s="102"/>
      <c r="BZ537" s="102"/>
      <c r="CA537" s="102"/>
      <c r="CB537" s="102"/>
      <c r="CC537" s="102"/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7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30</v>
      </c>
      <c r="CU537" s="53">
        <f t="shared" si="443"/>
        <v>0.58823529411764708</v>
      </c>
    </row>
    <row r="538" spans="1:99" x14ac:dyDescent="0.3">
      <c r="A538" s="110" t="s">
        <v>5</v>
      </c>
      <c r="B538" s="110" t="s">
        <v>106</v>
      </c>
      <c r="C538" s="111">
        <v>0</v>
      </c>
      <c r="D538" s="110" t="s">
        <v>747</v>
      </c>
      <c r="E538" s="110" t="s">
        <v>523</v>
      </c>
      <c r="F538" s="110" t="s">
        <v>521</v>
      </c>
      <c r="G538" s="111" t="s">
        <v>527</v>
      </c>
      <c r="H538" s="111">
        <v>25189</v>
      </c>
      <c r="I538" s="110" t="s">
        <v>916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/>
      <c r="R538" s="102"/>
      <c r="S538" s="102"/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>
        <v>0</v>
      </c>
      <c r="AF538" s="102"/>
      <c r="AG538" s="102"/>
      <c r="AH538" s="102"/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/>
      <c r="AV538" s="102"/>
      <c r="AW538" s="102"/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>
        <v>0</v>
      </c>
      <c r="BJ538" s="102"/>
      <c r="BK538" s="102"/>
      <c r="BL538" s="102"/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>
        <v>0</v>
      </c>
      <c r="BY538" s="102"/>
      <c r="BZ538" s="102"/>
      <c r="CA538" s="102"/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193</v>
      </c>
      <c r="B539" s="110" t="s">
        <v>351</v>
      </c>
      <c r="C539" s="111">
        <v>0</v>
      </c>
      <c r="D539" s="110" t="s">
        <v>747</v>
      </c>
      <c r="E539" s="110" t="s">
        <v>523</v>
      </c>
      <c r="F539" s="110" t="s">
        <v>521</v>
      </c>
      <c r="G539" s="111" t="s">
        <v>527</v>
      </c>
      <c r="H539" s="111">
        <v>25222</v>
      </c>
      <c r="I539" s="110" t="s">
        <v>917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/>
      <c r="R539" s="102"/>
      <c r="S539" s="102"/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>
        <v>0</v>
      </c>
      <c r="AF539" s="102"/>
      <c r="AG539" s="102"/>
      <c r="AH539" s="102"/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>
        <v>0</v>
      </c>
      <c r="AU539" s="102"/>
      <c r="AV539" s="102"/>
      <c r="AW539" s="102"/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>
        <v>0</v>
      </c>
      <c r="BJ539" s="102"/>
      <c r="BK539" s="102"/>
      <c r="BL539" s="102"/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>
        <v>0</v>
      </c>
      <c r="BY539" s="102"/>
      <c r="BZ539" s="102"/>
      <c r="CA539" s="102"/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251</v>
      </c>
      <c r="B540" s="110" t="s">
        <v>332</v>
      </c>
      <c r="C540" s="111">
        <v>0</v>
      </c>
      <c r="D540" s="110" t="s">
        <v>747</v>
      </c>
      <c r="E540" s="110" t="s">
        <v>523</v>
      </c>
      <c r="F540" s="110" t="s">
        <v>521</v>
      </c>
      <c r="G540" s="111" t="s">
        <v>547</v>
      </c>
      <c r="H540" s="111">
        <v>25227</v>
      </c>
      <c r="I540" s="110" t="s">
        <v>918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/>
      <c r="R540" s="102"/>
      <c r="S540" s="102"/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>
        <v>0</v>
      </c>
      <c r="AF540" s="102"/>
      <c r="AG540" s="102"/>
      <c r="AH540" s="102"/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>
        <v>0</v>
      </c>
      <c r="AU540" s="102"/>
      <c r="AV540" s="102"/>
      <c r="AW540" s="102"/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>
        <v>0</v>
      </c>
      <c r="BJ540" s="102"/>
      <c r="BK540" s="102"/>
      <c r="BL540" s="102"/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>
        <v>0</v>
      </c>
      <c r="BY540" s="102"/>
      <c r="BZ540" s="102"/>
      <c r="CA540" s="102"/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106</v>
      </c>
      <c r="C541" s="111">
        <v>0</v>
      </c>
      <c r="D541" s="110" t="s">
        <v>747</v>
      </c>
      <c r="E541" s="110" t="s">
        <v>523</v>
      </c>
      <c r="F541" s="110" t="s">
        <v>521</v>
      </c>
      <c r="G541" s="111" t="s">
        <v>547</v>
      </c>
      <c r="H541" s="111">
        <v>25228</v>
      </c>
      <c r="I541" s="110" t="s">
        <v>919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>
        <v>0</v>
      </c>
      <c r="Q541" s="102"/>
      <c r="R541" s="102"/>
      <c r="S541" s="102"/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>
        <v>0</v>
      </c>
      <c r="AF541" s="102"/>
      <c r="AG541" s="102"/>
      <c r="AH541" s="102"/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>
        <v>0</v>
      </c>
      <c r="AU541" s="102"/>
      <c r="AV541" s="102"/>
      <c r="AW541" s="102"/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>
        <v>0</v>
      </c>
      <c r="BJ541" s="102"/>
      <c r="BK541" s="102"/>
      <c r="BL541" s="102"/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>
        <v>0</v>
      </c>
      <c r="BY541" s="102"/>
      <c r="BZ541" s="102"/>
      <c r="CA541" s="102"/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183</v>
      </c>
      <c r="C542" s="111">
        <v>0</v>
      </c>
      <c r="D542" s="110" t="s">
        <v>747</v>
      </c>
      <c r="E542" s="110" t="s">
        <v>523</v>
      </c>
      <c r="F542" s="110" t="s">
        <v>521</v>
      </c>
      <c r="G542" s="111" t="s">
        <v>547</v>
      </c>
      <c r="H542" s="111">
        <v>25235</v>
      </c>
      <c r="I542" s="110" t="s">
        <v>920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>
        <v>0</v>
      </c>
      <c r="Q542" s="102"/>
      <c r="R542" s="102"/>
      <c r="S542" s="102"/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>
        <v>0</v>
      </c>
      <c r="AF542" s="102"/>
      <c r="AG542" s="102"/>
      <c r="AH542" s="102"/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>
        <v>0</v>
      </c>
      <c r="AU542" s="102"/>
      <c r="AV542" s="102"/>
      <c r="AW542" s="102"/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>
        <v>0</v>
      </c>
      <c r="BJ542" s="102"/>
      <c r="BK542" s="102"/>
      <c r="BL542" s="102"/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>
        <v>0</v>
      </c>
      <c r="BY542" s="102"/>
      <c r="BZ542" s="102"/>
      <c r="CA542" s="102"/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573</v>
      </c>
      <c r="B543" s="110" t="s">
        <v>380</v>
      </c>
      <c r="C543" s="111">
        <v>0</v>
      </c>
      <c r="D543" s="110" t="s">
        <v>747</v>
      </c>
      <c r="E543" s="110" t="s">
        <v>523</v>
      </c>
      <c r="F543" s="110" t="s">
        <v>521</v>
      </c>
      <c r="G543" s="111" t="s">
        <v>547</v>
      </c>
      <c r="H543" s="111">
        <v>25239</v>
      </c>
      <c r="I543" s="110" t="s">
        <v>921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/>
      <c r="R543" s="102"/>
      <c r="S543" s="102"/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>
        <v>0</v>
      </c>
      <c r="AF543" s="102"/>
      <c r="AG543" s="102"/>
      <c r="AH543" s="102"/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>
        <v>0</v>
      </c>
      <c r="AU543" s="102"/>
      <c r="AV543" s="102"/>
      <c r="AW543" s="102"/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>
        <v>0</v>
      </c>
      <c r="BJ543" s="102"/>
      <c r="BK543" s="102"/>
      <c r="BL543" s="102"/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>
        <v>0</v>
      </c>
      <c r="BY543" s="102"/>
      <c r="BZ543" s="102"/>
      <c r="CA543" s="102"/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517</v>
      </c>
      <c r="B544" s="110" t="s">
        <v>42</v>
      </c>
      <c r="C544" s="111">
        <v>0</v>
      </c>
      <c r="D544" s="110" t="s">
        <v>747</v>
      </c>
      <c r="E544" s="110" t="s">
        <v>523</v>
      </c>
      <c r="F544" s="110" t="s">
        <v>521</v>
      </c>
      <c r="G544" s="111" t="s">
        <v>527</v>
      </c>
      <c r="H544" s="111">
        <v>25243</v>
      </c>
      <c r="I544" s="110" t="s">
        <v>922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>
        <v>0</v>
      </c>
      <c r="Q544" s="102"/>
      <c r="R544" s="102"/>
      <c r="S544" s="102"/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>
        <v>0</v>
      </c>
      <c r="AF544" s="102"/>
      <c r="AG544" s="102"/>
      <c r="AH544" s="102"/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>
        <v>0</v>
      </c>
      <c r="AU544" s="102"/>
      <c r="AV544" s="102"/>
      <c r="AW544" s="102"/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>
        <v>0</v>
      </c>
      <c r="BJ544" s="102"/>
      <c r="BK544" s="102"/>
      <c r="BL544" s="102"/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>
        <v>0</v>
      </c>
      <c r="BY544" s="102"/>
      <c r="BZ544" s="102"/>
      <c r="CA544" s="102"/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251</v>
      </c>
      <c r="B545" s="110" t="s">
        <v>332</v>
      </c>
      <c r="C545" s="111">
        <v>0</v>
      </c>
      <c r="D545" s="110" t="s">
        <v>747</v>
      </c>
      <c r="E545" s="110" t="s">
        <v>523</v>
      </c>
      <c r="F545" s="110" t="s">
        <v>521</v>
      </c>
      <c r="G545" s="111" t="s">
        <v>547</v>
      </c>
      <c r="H545" s="111">
        <v>25256</v>
      </c>
      <c r="I545" s="110" t="s">
        <v>923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/>
      <c r="R545" s="102"/>
      <c r="S545" s="102"/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>
        <v>0</v>
      </c>
      <c r="AF545" s="102"/>
      <c r="AG545" s="102"/>
      <c r="AH545" s="102"/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>
        <v>0</v>
      </c>
      <c r="AU545" s="102"/>
      <c r="AV545" s="102"/>
      <c r="AW545" s="102"/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>
        <v>0</v>
      </c>
      <c r="BJ545" s="102"/>
      <c r="BK545" s="102"/>
      <c r="BL545" s="102"/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>
        <v>0</v>
      </c>
      <c r="BY545" s="102"/>
      <c r="BZ545" s="102"/>
      <c r="CA545" s="102"/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271</v>
      </c>
      <c r="C546" s="111">
        <v>0</v>
      </c>
      <c r="D546" s="110" t="s">
        <v>747</v>
      </c>
      <c r="E546" s="110" t="s">
        <v>523</v>
      </c>
      <c r="F546" s="110" t="s">
        <v>521</v>
      </c>
      <c r="G546" s="111" t="s">
        <v>547</v>
      </c>
      <c r="H546" s="111">
        <v>25268</v>
      </c>
      <c r="I546" s="110" t="s">
        <v>924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/>
      <c r="R546" s="102"/>
      <c r="S546" s="102"/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>
        <v>0</v>
      </c>
      <c r="AF546" s="102"/>
      <c r="AG546" s="102"/>
      <c r="AH546" s="102"/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>
        <v>0</v>
      </c>
      <c r="AU546" s="102"/>
      <c r="AV546" s="102"/>
      <c r="AW546" s="102"/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>
        <v>0</v>
      </c>
      <c r="BJ546" s="102"/>
      <c r="BK546" s="102"/>
      <c r="BL546" s="102"/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>
        <v>0</v>
      </c>
      <c r="BY546" s="102"/>
      <c r="BZ546" s="102"/>
      <c r="CA546" s="102"/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573</v>
      </c>
      <c r="B547" s="110" t="s">
        <v>256</v>
      </c>
      <c r="C547" s="111">
        <v>0</v>
      </c>
      <c r="D547" s="110" t="s">
        <v>747</v>
      </c>
      <c r="E547" s="110" t="s">
        <v>523</v>
      </c>
      <c r="F547" s="110" t="s">
        <v>521</v>
      </c>
      <c r="G547" s="111" t="s">
        <v>547</v>
      </c>
      <c r="H547" s="111">
        <v>25271</v>
      </c>
      <c r="I547" s="110" t="s">
        <v>925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/>
      <c r="R547" s="102"/>
      <c r="S547" s="102"/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>
        <v>0</v>
      </c>
      <c r="AF547" s="102"/>
      <c r="AG547" s="102"/>
      <c r="AH547" s="102"/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>
        <v>0</v>
      </c>
      <c r="AU547" s="102"/>
      <c r="AV547" s="102"/>
      <c r="AW547" s="102"/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>
        <v>0</v>
      </c>
      <c r="BJ547" s="102"/>
      <c r="BK547" s="102"/>
      <c r="BL547" s="102"/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>
        <v>0</v>
      </c>
      <c r="BY547" s="102"/>
      <c r="BZ547" s="102"/>
      <c r="CA547" s="102"/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573</v>
      </c>
      <c r="B548" s="110" t="s">
        <v>380</v>
      </c>
      <c r="C548" s="111">
        <v>0</v>
      </c>
      <c r="D548" s="110" t="s">
        <v>747</v>
      </c>
      <c r="E548" s="110" t="s">
        <v>523</v>
      </c>
      <c r="F548" s="110" t="s">
        <v>521</v>
      </c>
      <c r="G548" s="111" t="s">
        <v>547</v>
      </c>
      <c r="H548" s="111">
        <v>25276</v>
      </c>
      <c r="I548" s="110" t="s">
        <v>926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0</v>
      </c>
      <c r="Q548" s="102"/>
      <c r="R548" s="102"/>
      <c r="S548" s="102"/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>
        <v>0</v>
      </c>
      <c r="AF548" s="102"/>
      <c r="AG548" s="102"/>
      <c r="AH548" s="102"/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>
        <v>0</v>
      </c>
      <c r="AU548" s="102"/>
      <c r="AV548" s="102"/>
      <c r="AW548" s="102"/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>
        <v>0</v>
      </c>
      <c r="BJ548" s="102"/>
      <c r="BK548" s="102"/>
      <c r="BL548" s="102"/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>
        <v>0</v>
      </c>
      <c r="BY548" s="102"/>
      <c r="BZ548" s="102"/>
      <c r="CA548" s="102"/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240</v>
      </c>
      <c r="C549" s="111">
        <v>0</v>
      </c>
      <c r="D549" s="110" t="s">
        <v>747</v>
      </c>
      <c r="E549" s="110" t="s">
        <v>523</v>
      </c>
      <c r="F549" s="110" t="s">
        <v>521</v>
      </c>
      <c r="G549" s="111" t="s">
        <v>527</v>
      </c>
      <c r="H549" s="111">
        <v>25278</v>
      </c>
      <c r="I549" s="110" t="s">
        <v>927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>
        <v>0</v>
      </c>
      <c r="Q549" s="102"/>
      <c r="R549" s="102"/>
      <c r="S549" s="102"/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>
        <v>0</v>
      </c>
      <c r="AF549" s="102"/>
      <c r="AG549" s="102"/>
      <c r="AH549" s="102"/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>
        <v>0</v>
      </c>
      <c r="AU549" s="102"/>
      <c r="AV549" s="102"/>
      <c r="AW549" s="102"/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>
        <v>0</v>
      </c>
      <c r="BJ549" s="102"/>
      <c r="BK549" s="102"/>
      <c r="BL549" s="102"/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>
        <v>0</v>
      </c>
      <c r="BY549" s="102"/>
      <c r="BZ549" s="102"/>
      <c r="CA549" s="102"/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106</v>
      </c>
      <c r="C550" s="111">
        <v>0</v>
      </c>
      <c r="D550" s="110" t="s">
        <v>747</v>
      </c>
      <c r="E550" s="110" t="s">
        <v>523</v>
      </c>
      <c r="F550" s="110" t="s">
        <v>521</v>
      </c>
      <c r="G550" s="111" t="s">
        <v>529</v>
      </c>
      <c r="H550" s="111">
        <v>25306</v>
      </c>
      <c r="I550" s="110" t="s">
        <v>928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/>
      <c r="R550" s="102"/>
      <c r="S550" s="102"/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>
        <v>0</v>
      </c>
      <c r="AF550" s="102"/>
      <c r="AG550" s="102"/>
      <c r="AH550" s="102"/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>
        <v>0</v>
      </c>
      <c r="AU550" s="102"/>
      <c r="AV550" s="102"/>
      <c r="AW550" s="102"/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>
        <v>0</v>
      </c>
      <c r="BJ550" s="102"/>
      <c r="BK550" s="102"/>
      <c r="BL550" s="102"/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>
        <v>0</v>
      </c>
      <c r="BY550" s="102"/>
      <c r="BZ550" s="102"/>
      <c r="CA550" s="102"/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573</v>
      </c>
      <c r="B551" s="110" t="s">
        <v>591</v>
      </c>
      <c r="C551" s="111">
        <v>0</v>
      </c>
      <c r="D551" s="110" t="s">
        <v>747</v>
      </c>
      <c r="E551" s="110" t="s">
        <v>523</v>
      </c>
      <c r="F551" s="110" t="s">
        <v>521</v>
      </c>
      <c r="G551" s="111" t="s">
        <v>547</v>
      </c>
      <c r="H551" s="111">
        <v>25332</v>
      </c>
      <c r="I551" s="110" t="s">
        <v>929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0</v>
      </c>
      <c r="Q551" s="102"/>
      <c r="R551" s="102"/>
      <c r="S551" s="102"/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>
        <v>0</v>
      </c>
      <c r="AF551" s="102"/>
      <c r="AG551" s="102"/>
      <c r="AH551" s="102"/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>
        <v>0</v>
      </c>
      <c r="AU551" s="102"/>
      <c r="AV551" s="102"/>
      <c r="AW551" s="102"/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>
        <v>0</v>
      </c>
      <c r="BJ551" s="102"/>
      <c r="BK551" s="102"/>
      <c r="BL551" s="102"/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>
        <v>0</v>
      </c>
      <c r="BY551" s="102"/>
      <c r="BZ551" s="102"/>
      <c r="CA551" s="102"/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463</v>
      </c>
      <c r="B552" s="110" t="s">
        <v>122</v>
      </c>
      <c r="C552" s="111">
        <v>871</v>
      </c>
      <c r="D552" s="110" t="s">
        <v>634</v>
      </c>
      <c r="E552" s="110" t="s">
        <v>463</v>
      </c>
      <c r="F552" s="110" t="s">
        <v>122</v>
      </c>
      <c r="G552" s="111" t="s">
        <v>527</v>
      </c>
      <c r="H552" s="111">
        <v>25338</v>
      </c>
      <c r="I552" s="110" t="s">
        <v>930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>
        <v>0</v>
      </c>
      <c r="Q552" s="102"/>
      <c r="R552" s="102"/>
      <c r="S552" s="102"/>
      <c r="T552" s="102"/>
      <c r="U552" s="102"/>
      <c r="V552" s="46">
        <f t="shared" si="425"/>
        <v>3</v>
      </c>
      <c r="W552" s="46">
        <v>0</v>
      </c>
      <c r="X552" s="120">
        <f t="shared" si="420"/>
        <v>5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>
        <v>3</v>
      </c>
      <c r="AF552" s="102"/>
      <c r="AG552" s="102"/>
      <c r="AH552" s="102"/>
      <c r="AI552" s="102"/>
      <c r="AJ552" s="102"/>
      <c r="AK552" s="46">
        <f t="shared" si="426"/>
        <v>36</v>
      </c>
      <c r="AL552" s="54">
        <v>0</v>
      </c>
      <c r="AM552" s="120">
        <f t="shared" si="421"/>
        <v>66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>
        <v>0</v>
      </c>
      <c r="AU552" s="102"/>
      <c r="AV552" s="102"/>
      <c r="AW552" s="102"/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>
        <v>0</v>
      </c>
      <c r="BJ552" s="102"/>
      <c r="BK552" s="102"/>
      <c r="BL552" s="102"/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>
        <v>0</v>
      </c>
      <c r="BY552" s="102"/>
      <c r="BZ552" s="102"/>
      <c r="CA552" s="102"/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3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39</v>
      </c>
      <c r="CU552" s="53">
        <f t="shared" si="443"/>
        <v>0</v>
      </c>
    </row>
    <row r="553" spans="1:99" x14ac:dyDescent="0.3">
      <c r="A553" s="110" t="s">
        <v>463</v>
      </c>
      <c r="B553" s="110" t="s">
        <v>324</v>
      </c>
      <c r="C553" s="111">
        <v>871</v>
      </c>
      <c r="D553" s="110" t="s">
        <v>634</v>
      </c>
      <c r="E553" s="110" t="s">
        <v>463</v>
      </c>
      <c r="F553" s="110" t="s">
        <v>324</v>
      </c>
      <c r="G553" s="111" t="s">
        <v>527</v>
      </c>
      <c r="H553" s="111">
        <v>25340</v>
      </c>
      <c r="I553" s="110" t="s">
        <v>931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/>
      <c r="R553" s="102"/>
      <c r="S553" s="102"/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>
        <v>4</v>
      </c>
      <c r="AF553" s="102"/>
      <c r="AG553" s="102"/>
      <c r="AH553" s="102"/>
      <c r="AI553" s="102"/>
      <c r="AJ553" s="102"/>
      <c r="AK553" s="46">
        <f t="shared" si="426"/>
        <v>29</v>
      </c>
      <c r="AL553" s="54">
        <v>10</v>
      </c>
      <c r="AM553" s="120">
        <f t="shared" si="421"/>
        <v>63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>
        <v>0</v>
      </c>
      <c r="AU553" s="102"/>
      <c r="AV553" s="102"/>
      <c r="AW553" s="102"/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>
        <v>0</v>
      </c>
      <c r="BJ553" s="102"/>
      <c r="BK553" s="102"/>
      <c r="BL553" s="102"/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>
        <v>0</v>
      </c>
      <c r="BY553" s="102"/>
      <c r="BZ553" s="102"/>
      <c r="CA553" s="102"/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4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29</v>
      </c>
      <c r="CU553" s="53">
        <f t="shared" si="443"/>
        <v>2.5217391304347827</v>
      </c>
    </row>
    <row r="554" spans="1:99" x14ac:dyDescent="0.3">
      <c r="A554" s="110" t="s">
        <v>463</v>
      </c>
      <c r="B554" s="110" t="s">
        <v>122</v>
      </c>
      <c r="C554" s="111">
        <v>871</v>
      </c>
      <c r="D554" s="110" t="s">
        <v>634</v>
      </c>
      <c r="E554" s="110" t="s">
        <v>463</v>
      </c>
      <c r="F554" s="110" t="s">
        <v>122</v>
      </c>
      <c r="G554" s="111" t="s">
        <v>527</v>
      </c>
      <c r="H554" s="111">
        <v>25343</v>
      </c>
      <c r="I554" s="110" t="s">
        <v>932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>
        <v>2</v>
      </c>
      <c r="Q554" s="102"/>
      <c r="R554" s="102"/>
      <c r="S554" s="102"/>
      <c r="T554" s="102"/>
      <c r="U554" s="102"/>
      <c r="V554" s="46">
        <f t="shared" si="425"/>
        <v>6</v>
      </c>
      <c r="W554" s="46">
        <v>0</v>
      </c>
      <c r="X554" s="120">
        <f t="shared" si="420"/>
        <v>12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>
        <v>2</v>
      </c>
      <c r="AF554" s="102"/>
      <c r="AG554" s="102"/>
      <c r="AH554" s="102"/>
      <c r="AI554" s="102"/>
      <c r="AJ554" s="102"/>
      <c r="AK554" s="46">
        <f t="shared" si="426"/>
        <v>4</v>
      </c>
      <c r="AL554" s="54">
        <v>0</v>
      </c>
      <c r="AM554" s="120">
        <f t="shared" si="421"/>
        <v>7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>
        <v>0</v>
      </c>
      <c r="AU554" s="102"/>
      <c r="AV554" s="102"/>
      <c r="AW554" s="102"/>
      <c r="AX554" s="102"/>
      <c r="AY554" s="102"/>
      <c r="AZ554" s="46">
        <f t="shared" si="427"/>
        <v>0</v>
      </c>
      <c r="BA554" s="54">
        <v>0</v>
      </c>
      <c r="BB554" s="120">
        <f t="shared" si="422"/>
        <v>0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>
        <v>0</v>
      </c>
      <c r="BJ554" s="102"/>
      <c r="BK554" s="102"/>
      <c r="BL554" s="102"/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>
        <v>0</v>
      </c>
      <c r="BY554" s="102"/>
      <c r="BZ554" s="102"/>
      <c r="CA554" s="102"/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4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10</v>
      </c>
      <c r="CU554" s="53">
        <f t="shared" si="443"/>
        <v>0</v>
      </c>
    </row>
    <row r="555" spans="1:99" x14ac:dyDescent="0.3">
      <c r="A555" s="110" t="s">
        <v>463</v>
      </c>
      <c r="B555" s="110" t="s">
        <v>127</v>
      </c>
      <c r="C555" s="111">
        <v>871</v>
      </c>
      <c r="D555" s="110" t="s">
        <v>634</v>
      </c>
      <c r="E555" s="110" t="s">
        <v>463</v>
      </c>
      <c r="F555" s="110" t="s">
        <v>127</v>
      </c>
      <c r="G555" s="111" t="s">
        <v>527</v>
      </c>
      <c r="H555" s="111">
        <v>25346</v>
      </c>
      <c r="I555" s="110" t="s">
        <v>933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>
        <v>2</v>
      </c>
      <c r="Q555" s="102"/>
      <c r="R555" s="102"/>
      <c r="S555" s="102"/>
      <c r="T555" s="102"/>
      <c r="U555" s="102"/>
      <c r="V555" s="46">
        <f t="shared" si="425"/>
        <v>14</v>
      </c>
      <c r="W555" s="46">
        <v>0</v>
      </c>
      <c r="X555" s="120">
        <f t="shared" si="420"/>
        <v>27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>
        <v>0</v>
      </c>
      <c r="AF555" s="102"/>
      <c r="AG555" s="102"/>
      <c r="AH555" s="102"/>
      <c r="AI555" s="102"/>
      <c r="AJ555" s="102"/>
      <c r="AK555" s="46">
        <f t="shared" si="426"/>
        <v>75</v>
      </c>
      <c r="AL555" s="54">
        <v>0</v>
      </c>
      <c r="AM555" s="120">
        <f t="shared" si="421"/>
        <v>124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>
        <v>0</v>
      </c>
      <c r="AU555" s="102"/>
      <c r="AV555" s="102"/>
      <c r="AW555" s="102"/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>
        <v>0</v>
      </c>
      <c r="BJ555" s="102"/>
      <c r="BK555" s="102"/>
      <c r="BL555" s="102"/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>
        <v>0</v>
      </c>
      <c r="BY555" s="102"/>
      <c r="BZ555" s="102"/>
      <c r="CA555" s="102"/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2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89</v>
      </c>
      <c r="CU555" s="53">
        <f t="shared" si="443"/>
        <v>0</v>
      </c>
    </row>
    <row r="556" spans="1:99" x14ac:dyDescent="0.3">
      <c r="A556" s="110" t="s">
        <v>5</v>
      </c>
      <c r="B556" s="110" t="s">
        <v>240</v>
      </c>
      <c r="C556" s="111">
        <v>0</v>
      </c>
      <c r="D556" s="110" t="s">
        <v>747</v>
      </c>
      <c r="E556" s="110" t="s">
        <v>523</v>
      </c>
      <c r="F556" s="110" t="s">
        <v>521</v>
      </c>
      <c r="G556" s="111" t="s">
        <v>547</v>
      </c>
      <c r="H556" s="111">
        <v>25370</v>
      </c>
      <c r="I556" s="110" t="s">
        <v>934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>
        <v>0</v>
      </c>
      <c r="Q556" s="102"/>
      <c r="R556" s="102"/>
      <c r="S556" s="102"/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>
        <v>0</v>
      </c>
      <c r="AF556" s="102"/>
      <c r="AG556" s="102"/>
      <c r="AH556" s="102"/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>
        <v>0</v>
      </c>
      <c r="AU556" s="102"/>
      <c r="AV556" s="102"/>
      <c r="AW556" s="102"/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>
        <v>0</v>
      </c>
      <c r="BJ556" s="102"/>
      <c r="BK556" s="102"/>
      <c r="BL556" s="102"/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>
        <v>0</v>
      </c>
      <c r="BY556" s="102"/>
      <c r="BZ556" s="102"/>
      <c r="CA556" s="102"/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463</v>
      </c>
      <c r="B557" s="110" t="s">
        <v>385</v>
      </c>
      <c r="C557" s="111">
        <v>871</v>
      </c>
      <c r="D557" s="110" t="s">
        <v>634</v>
      </c>
      <c r="E557" s="110" t="s">
        <v>463</v>
      </c>
      <c r="F557" s="110" t="s">
        <v>385</v>
      </c>
      <c r="G557" s="111" t="s">
        <v>527</v>
      </c>
      <c r="H557" s="111">
        <v>25393</v>
      </c>
      <c r="I557" s="110" t="s">
        <v>935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>
        <v>0</v>
      </c>
      <c r="Q557" s="102"/>
      <c r="R557" s="102"/>
      <c r="S557" s="102"/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>
        <v>5</v>
      </c>
      <c r="AF557" s="102"/>
      <c r="AG557" s="102"/>
      <c r="AH557" s="102"/>
      <c r="AI557" s="102"/>
      <c r="AJ557" s="102"/>
      <c r="AK557" s="46">
        <f t="shared" si="426"/>
        <v>42</v>
      </c>
      <c r="AL557" s="54">
        <v>16</v>
      </c>
      <c r="AM557" s="120">
        <f t="shared" si="421"/>
        <v>92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>
        <v>0</v>
      </c>
      <c r="AU557" s="102"/>
      <c r="AV557" s="102"/>
      <c r="AW557" s="102"/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>
        <v>0</v>
      </c>
      <c r="BJ557" s="102"/>
      <c r="BK557" s="102"/>
      <c r="BL557" s="102"/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>
        <v>0</v>
      </c>
      <c r="BY557" s="102"/>
      <c r="BZ557" s="102"/>
      <c r="CA557" s="102"/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5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44</v>
      </c>
      <c r="CU557" s="53">
        <f t="shared" si="443"/>
        <v>2.3783783783783785</v>
      </c>
    </row>
    <row r="558" spans="1:99" x14ac:dyDescent="0.3">
      <c r="A558" s="110" t="s">
        <v>5</v>
      </c>
      <c r="B558" s="110" t="s">
        <v>240</v>
      </c>
      <c r="C558" s="111">
        <v>0</v>
      </c>
      <c r="D558" s="110" t="s">
        <v>747</v>
      </c>
      <c r="E558" s="110" t="s">
        <v>523</v>
      </c>
      <c r="F558" s="110" t="s">
        <v>521</v>
      </c>
      <c r="G558" s="111" t="s">
        <v>547</v>
      </c>
      <c r="H558" s="111">
        <v>25395</v>
      </c>
      <c r="I558" s="110" t="s">
        <v>936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>
        <v>0</v>
      </c>
      <c r="Q558" s="102"/>
      <c r="R558" s="102"/>
      <c r="S558" s="102"/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>
        <v>0</v>
      </c>
      <c r="AF558" s="102"/>
      <c r="AG558" s="102"/>
      <c r="AH558" s="102"/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>
        <v>0</v>
      </c>
      <c r="AU558" s="102"/>
      <c r="AV558" s="102"/>
      <c r="AW558" s="102"/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>
        <v>0</v>
      </c>
      <c r="BJ558" s="102"/>
      <c r="BK558" s="102"/>
      <c r="BL558" s="102"/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>
        <v>0</v>
      </c>
      <c r="BY558" s="102"/>
      <c r="BZ558" s="102"/>
      <c r="CA558" s="102"/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346</v>
      </c>
      <c r="C559" s="111">
        <v>0</v>
      </c>
      <c r="D559" s="110" t="s">
        <v>747</v>
      </c>
      <c r="E559" s="110" t="s">
        <v>523</v>
      </c>
      <c r="F559" s="110" t="s">
        <v>521</v>
      </c>
      <c r="G559" s="111" t="s">
        <v>547</v>
      </c>
      <c r="H559" s="111">
        <v>25397</v>
      </c>
      <c r="I559" s="110" t="s">
        <v>937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>
        <v>0</v>
      </c>
      <c r="Q559" s="102"/>
      <c r="R559" s="102"/>
      <c r="S559" s="102"/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>
        <v>0</v>
      </c>
      <c r="AF559" s="102"/>
      <c r="AG559" s="102"/>
      <c r="AH559" s="102"/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>
        <v>0</v>
      </c>
      <c r="AU559" s="102"/>
      <c r="AV559" s="102"/>
      <c r="AW559" s="102"/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>
        <v>0</v>
      </c>
      <c r="BJ559" s="102"/>
      <c r="BK559" s="102"/>
      <c r="BL559" s="102"/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>
        <v>0</v>
      </c>
      <c r="BY559" s="102"/>
      <c r="BZ559" s="102"/>
      <c r="CA559" s="102"/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251</v>
      </c>
      <c r="B560" s="110" t="s">
        <v>251</v>
      </c>
      <c r="C560" s="111">
        <v>0</v>
      </c>
      <c r="D560" s="110" t="s">
        <v>747</v>
      </c>
      <c r="E560" s="110" t="s">
        <v>523</v>
      </c>
      <c r="F560" s="110" t="s">
        <v>521</v>
      </c>
      <c r="G560" s="111" t="s">
        <v>547</v>
      </c>
      <c r="H560" s="111">
        <v>25398</v>
      </c>
      <c r="I560" s="110" t="s">
        <v>938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>
        <v>0</v>
      </c>
      <c r="Q560" s="102"/>
      <c r="R560" s="102"/>
      <c r="S560" s="102"/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>
        <v>0</v>
      </c>
      <c r="AF560" s="102"/>
      <c r="AG560" s="102"/>
      <c r="AH560" s="102"/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>
        <v>0</v>
      </c>
      <c r="AU560" s="102"/>
      <c r="AV560" s="102"/>
      <c r="AW560" s="102"/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>
        <v>0</v>
      </c>
      <c r="BJ560" s="102"/>
      <c r="BK560" s="102"/>
      <c r="BL560" s="102"/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>
        <v>0</v>
      </c>
      <c r="BY560" s="102"/>
      <c r="BZ560" s="102"/>
      <c r="CA560" s="102"/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573</v>
      </c>
      <c r="B561" s="110" t="s">
        <v>380</v>
      </c>
      <c r="C561" s="111">
        <v>0</v>
      </c>
      <c r="D561" s="110" t="s">
        <v>747</v>
      </c>
      <c r="E561" s="110" t="s">
        <v>523</v>
      </c>
      <c r="F561" s="110" t="s">
        <v>521</v>
      </c>
      <c r="G561" s="111" t="s">
        <v>547</v>
      </c>
      <c r="H561" s="111">
        <v>25399</v>
      </c>
      <c r="I561" s="110" t="s">
        <v>939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>
        <v>0</v>
      </c>
      <c r="Q561" s="102"/>
      <c r="R561" s="102"/>
      <c r="S561" s="102"/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>
        <v>0</v>
      </c>
      <c r="AF561" s="102"/>
      <c r="AG561" s="102"/>
      <c r="AH561" s="102"/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>
        <v>0</v>
      </c>
      <c r="AU561" s="102"/>
      <c r="AV561" s="102"/>
      <c r="AW561" s="102"/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>
        <v>0</v>
      </c>
      <c r="BJ561" s="102"/>
      <c r="BK561" s="102"/>
      <c r="BL561" s="102"/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>
        <v>0</v>
      </c>
      <c r="BY561" s="102"/>
      <c r="BZ561" s="102"/>
      <c r="CA561" s="102"/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240</v>
      </c>
      <c r="C562" s="111">
        <v>0</v>
      </c>
      <c r="D562" s="110" t="s">
        <v>747</v>
      </c>
      <c r="E562" s="110" t="s">
        <v>523</v>
      </c>
      <c r="F562" s="110" t="s">
        <v>521</v>
      </c>
      <c r="G562" s="111" t="s">
        <v>547</v>
      </c>
      <c r="H562" s="111">
        <v>25416</v>
      </c>
      <c r="I562" s="110" t="s">
        <v>940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>
        <v>0</v>
      </c>
      <c r="Q562" s="102"/>
      <c r="R562" s="102"/>
      <c r="S562" s="102"/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>
        <v>0</v>
      </c>
      <c r="AF562" s="102"/>
      <c r="AG562" s="102"/>
      <c r="AH562" s="102"/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>
        <v>0</v>
      </c>
      <c r="AU562" s="102"/>
      <c r="AV562" s="102"/>
      <c r="AW562" s="102"/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>
        <v>0</v>
      </c>
      <c r="BJ562" s="102"/>
      <c r="BK562" s="102"/>
      <c r="BL562" s="102"/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>
        <v>0</v>
      </c>
      <c r="BY562" s="102"/>
      <c r="BZ562" s="102"/>
      <c r="CA562" s="102"/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240</v>
      </c>
      <c r="C563" s="111">
        <v>0</v>
      </c>
      <c r="D563" s="110" t="s">
        <v>747</v>
      </c>
      <c r="E563" s="110" t="s">
        <v>523</v>
      </c>
      <c r="F563" s="110" t="s">
        <v>521</v>
      </c>
      <c r="G563" s="111" t="s">
        <v>547</v>
      </c>
      <c r="H563" s="111">
        <v>25417</v>
      </c>
      <c r="I563" s="110" t="s">
        <v>941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>
        <v>0</v>
      </c>
      <c r="Q563" s="102"/>
      <c r="R563" s="102"/>
      <c r="S563" s="102"/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>
        <v>0</v>
      </c>
      <c r="AF563" s="102"/>
      <c r="AG563" s="102"/>
      <c r="AH563" s="102"/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>
        <v>0</v>
      </c>
      <c r="AU563" s="102"/>
      <c r="AV563" s="102"/>
      <c r="AW563" s="102"/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>
        <v>0</v>
      </c>
      <c r="BJ563" s="102"/>
      <c r="BK563" s="102"/>
      <c r="BL563" s="102"/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>
        <v>0</v>
      </c>
      <c r="BY563" s="102"/>
      <c r="BZ563" s="102"/>
      <c r="CA563" s="102"/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463</v>
      </c>
      <c r="B564" s="110" t="s">
        <v>385</v>
      </c>
      <c r="C564" s="111">
        <v>0</v>
      </c>
      <c r="D564" s="110" t="s">
        <v>747</v>
      </c>
      <c r="E564" s="110" t="s">
        <v>523</v>
      </c>
      <c r="F564" s="110" t="s">
        <v>521</v>
      </c>
      <c r="G564" s="111" t="s">
        <v>547</v>
      </c>
      <c r="H564" s="111">
        <v>25429</v>
      </c>
      <c r="I564" s="110" t="s">
        <v>942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>
        <v>0</v>
      </c>
      <c r="Q564" s="102"/>
      <c r="R564" s="102"/>
      <c r="S564" s="102"/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>
        <v>0</v>
      </c>
      <c r="AF564" s="102"/>
      <c r="AG564" s="102"/>
      <c r="AH564" s="102"/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>
        <v>0</v>
      </c>
      <c r="AU564" s="102"/>
      <c r="AV564" s="102"/>
      <c r="AW564" s="102"/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>
        <v>0</v>
      </c>
      <c r="BJ564" s="102"/>
      <c r="BK564" s="102"/>
      <c r="BL564" s="102"/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>
        <v>0</v>
      </c>
      <c r="BY564" s="102"/>
      <c r="BZ564" s="102"/>
      <c r="CA564" s="102"/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106</v>
      </c>
      <c r="C565" s="111">
        <v>0</v>
      </c>
      <c r="D565" s="110" t="s">
        <v>747</v>
      </c>
      <c r="E565" s="110" t="s">
        <v>523</v>
      </c>
      <c r="F565" s="110" t="s">
        <v>521</v>
      </c>
      <c r="G565" s="111" t="s">
        <v>529</v>
      </c>
      <c r="H565" s="111">
        <v>25437</v>
      </c>
      <c r="I565" s="110" t="s">
        <v>943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>
        <v>0</v>
      </c>
      <c r="Q565" s="102"/>
      <c r="R565" s="102"/>
      <c r="S565" s="102"/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>
        <v>0</v>
      </c>
      <c r="AF565" s="102"/>
      <c r="AG565" s="102"/>
      <c r="AH565" s="102"/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>
        <v>0</v>
      </c>
      <c r="AU565" s="102"/>
      <c r="AV565" s="102"/>
      <c r="AW565" s="102"/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>
        <v>0</v>
      </c>
      <c r="BJ565" s="102"/>
      <c r="BK565" s="102"/>
      <c r="BL565" s="102"/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>
        <v>0</v>
      </c>
      <c r="BY565" s="102"/>
      <c r="BZ565" s="102"/>
      <c r="CA565" s="102"/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271</v>
      </c>
      <c r="C566" s="111">
        <v>0</v>
      </c>
      <c r="D566" s="110" t="s">
        <v>747</v>
      </c>
      <c r="E566" s="110" t="s">
        <v>523</v>
      </c>
      <c r="F566" s="110" t="s">
        <v>521</v>
      </c>
      <c r="G566" s="111" t="s">
        <v>547</v>
      </c>
      <c r="H566" s="111">
        <v>25446</v>
      </c>
      <c r="I566" s="110" t="s">
        <v>944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>
        <v>0</v>
      </c>
      <c r="Q566" s="102"/>
      <c r="R566" s="102"/>
      <c r="S566" s="102"/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>
        <v>0</v>
      </c>
      <c r="AF566" s="102"/>
      <c r="AG566" s="102"/>
      <c r="AH566" s="102"/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>
        <v>0</v>
      </c>
      <c r="AU566" s="102"/>
      <c r="AV566" s="102"/>
      <c r="AW566" s="102"/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>
        <v>0</v>
      </c>
      <c r="BJ566" s="102"/>
      <c r="BK566" s="102"/>
      <c r="BL566" s="102"/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>
        <v>0</v>
      </c>
      <c r="BY566" s="102"/>
      <c r="BZ566" s="102"/>
      <c r="CA566" s="102"/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106</v>
      </c>
      <c r="C567" s="111">
        <v>870</v>
      </c>
      <c r="D567" s="110" t="s">
        <v>540</v>
      </c>
      <c r="E567" s="110" t="s">
        <v>523</v>
      </c>
      <c r="F567" s="110" t="s">
        <v>521</v>
      </c>
      <c r="G567" s="111" t="s">
        <v>749</v>
      </c>
      <c r="H567" s="111">
        <v>25449</v>
      </c>
      <c r="I567" s="110" t="s">
        <v>945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>
        <v>0</v>
      </c>
      <c r="Q567" s="102"/>
      <c r="R567" s="102"/>
      <c r="S567" s="102"/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>
        <v>0</v>
      </c>
      <c r="AF567" s="102"/>
      <c r="AG567" s="102"/>
      <c r="AH567" s="102"/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>
        <v>0</v>
      </c>
      <c r="AU567" s="102"/>
      <c r="AV567" s="102"/>
      <c r="AW567" s="102"/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>
        <v>0</v>
      </c>
      <c r="BJ567" s="102"/>
      <c r="BK567" s="102"/>
      <c r="BL567" s="102"/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>
        <v>0</v>
      </c>
      <c r="BY567" s="102"/>
      <c r="BZ567" s="102"/>
      <c r="CA567" s="102"/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463</v>
      </c>
      <c r="B568" s="110" t="s">
        <v>385</v>
      </c>
      <c r="C568" s="111">
        <v>0</v>
      </c>
      <c r="D568" s="110" t="s">
        <v>747</v>
      </c>
      <c r="E568" s="110" t="s">
        <v>523</v>
      </c>
      <c r="F568" s="110" t="s">
        <v>521</v>
      </c>
      <c r="G568" s="111" t="s">
        <v>749</v>
      </c>
      <c r="H568" s="111">
        <v>25451</v>
      </c>
      <c r="I568" s="110" t="s">
        <v>946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>
        <v>0</v>
      </c>
      <c r="Q568" s="102"/>
      <c r="R568" s="102"/>
      <c r="S568" s="102"/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>
        <v>0</v>
      </c>
      <c r="AF568" s="102"/>
      <c r="AG568" s="102"/>
      <c r="AH568" s="102"/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>
        <v>0</v>
      </c>
      <c r="AU568" s="102"/>
      <c r="AV568" s="102"/>
      <c r="AW568" s="102"/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>
        <v>0</v>
      </c>
      <c r="BJ568" s="102"/>
      <c r="BK568" s="102"/>
      <c r="BL568" s="102"/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>
        <v>0</v>
      </c>
      <c r="BY568" s="102"/>
      <c r="BZ568" s="102"/>
      <c r="CA568" s="102"/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463</v>
      </c>
      <c r="B569" s="110" t="s">
        <v>385</v>
      </c>
      <c r="C569" s="111">
        <v>0</v>
      </c>
      <c r="D569" s="110" t="s">
        <v>747</v>
      </c>
      <c r="E569" s="110" t="s">
        <v>523</v>
      </c>
      <c r="F569" s="110" t="s">
        <v>521</v>
      </c>
      <c r="G569" s="111" t="s">
        <v>547</v>
      </c>
      <c r="H569" s="111">
        <v>25457</v>
      </c>
      <c r="I569" s="110" t="s">
        <v>947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/>
      <c r="R569" s="102"/>
      <c r="S569" s="102"/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>
        <v>0</v>
      </c>
      <c r="AF569" s="102"/>
      <c r="AG569" s="102"/>
      <c r="AH569" s="102"/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>
        <v>0</v>
      </c>
      <c r="AU569" s="102"/>
      <c r="AV569" s="102"/>
      <c r="AW569" s="102"/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>
        <v>0</v>
      </c>
      <c r="BJ569" s="102"/>
      <c r="BK569" s="102"/>
      <c r="BL569" s="102"/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>
        <v>0</v>
      </c>
      <c r="BY569" s="102"/>
      <c r="BZ569" s="102"/>
      <c r="CA569" s="102"/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463</v>
      </c>
      <c r="B570" s="110" t="s">
        <v>385</v>
      </c>
      <c r="C570" s="111">
        <v>0</v>
      </c>
      <c r="D570" s="110" t="s">
        <v>747</v>
      </c>
      <c r="E570" s="110" t="s">
        <v>523</v>
      </c>
      <c r="F570" s="110" t="s">
        <v>521</v>
      </c>
      <c r="G570" s="111" t="s">
        <v>547</v>
      </c>
      <c r="H570" s="111">
        <v>25464</v>
      </c>
      <c r="I570" s="110" t="s">
        <v>948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>
        <v>0</v>
      </c>
      <c r="Q570" s="102"/>
      <c r="R570" s="102"/>
      <c r="S570" s="102"/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>
        <v>0</v>
      </c>
      <c r="AF570" s="102"/>
      <c r="AG570" s="102"/>
      <c r="AH570" s="102"/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>
        <v>0</v>
      </c>
      <c r="AU570" s="102"/>
      <c r="AV570" s="102"/>
      <c r="AW570" s="102"/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>
        <v>0</v>
      </c>
      <c r="BJ570" s="102"/>
      <c r="BK570" s="102"/>
      <c r="BL570" s="102"/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>
        <v>0</v>
      </c>
      <c r="BY570" s="102"/>
      <c r="BZ570" s="102"/>
      <c r="CA570" s="102"/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106</v>
      </c>
      <c r="C571" s="111">
        <v>0</v>
      </c>
      <c r="D571" s="110" t="s">
        <v>747</v>
      </c>
      <c r="E571" s="110" t="s">
        <v>523</v>
      </c>
      <c r="F571" s="110" t="s">
        <v>521</v>
      </c>
      <c r="G571" s="111" t="s">
        <v>749</v>
      </c>
      <c r="H571" s="111">
        <v>25504</v>
      </c>
      <c r="I571" s="110" t="s">
        <v>949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>
        <v>0</v>
      </c>
      <c r="Q571" s="102"/>
      <c r="R571" s="102"/>
      <c r="S571" s="102"/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>
        <v>0</v>
      </c>
      <c r="AF571" s="102"/>
      <c r="AG571" s="102"/>
      <c r="AH571" s="102"/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>
        <v>0</v>
      </c>
      <c r="AU571" s="102"/>
      <c r="AV571" s="102"/>
      <c r="AW571" s="102"/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>
        <v>0</v>
      </c>
      <c r="BJ571" s="102"/>
      <c r="BK571" s="102"/>
      <c r="BL571" s="102"/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>
        <v>0</v>
      </c>
      <c r="BY571" s="102"/>
      <c r="BZ571" s="102"/>
      <c r="CA571" s="102"/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193</v>
      </c>
      <c r="B572" s="110" t="s">
        <v>363</v>
      </c>
      <c r="C572" s="111">
        <v>1714</v>
      </c>
      <c r="D572" s="110" t="s">
        <v>581</v>
      </c>
      <c r="E572" s="110" t="s">
        <v>193</v>
      </c>
      <c r="F572" s="110" t="s">
        <v>365</v>
      </c>
      <c r="G572" s="111" t="s">
        <v>547</v>
      </c>
      <c r="H572" s="111">
        <v>25574</v>
      </c>
      <c r="I572" s="110" t="s">
        <v>950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5</v>
      </c>
      <c r="P572" s="102">
        <v>0</v>
      </c>
      <c r="Q572" s="102"/>
      <c r="R572" s="102"/>
      <c r="S572" s="102"/>
      <c r="T572" s="102"/>
      <c r="U572" s="102"/>
      <c r="V572" s="46">
        <f t="shared" si="425"/>
        <v>7</v>
      </c>
      <c r="W572" s="46">
        <v>3.5</v>
      </c>
      <c r="X572" s="120">
        <f t="shared" si="420"/>
        <v>16.5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3</v>
      </c>
      <c r="AE572" s="102">
        <v>0</v>
      </c>
      <c r="AF572" s="102"/>
      <c r="AG572" s="102"/>
      <c r="AH572" s="102"/>
      <c r="AI572" s="102"/>
      <c r="AJ572" s="102"/>
      <c r="AK572" s="46">
        <f t="shared" si="426"/>
        <v>5</v>
      </c>
      <c r="AL572" s="54">
        <v>15.5</v>
      </c>
      <c r="AM572" s="120">
        <f t="shared" si="421"/>
        <v>25.5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>
        <v>0</v>
      </c>
      <c r="AU572" s="102"/>
      <c r="AV572" s="102"/>
      <c r="AW572" s="102"/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>
        <v>0</v>
      </c>
      <c r="BJ572" s="102"/>
      <c r="BK572" s="102"/>
      <c r="BL572" s="102"/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>
        <v>0</v>
      </c>
      <c r="BY572" s="102"/>
      <c r="BZ572" s="102"/>
      <c r="CA572" s="102"/>
      <c r="CB572" s="102"/>
      <c r="CC572" s="102"/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8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15</v>
      </c>
      <c r="CU572" s="53">
        <f t="shared" si="443"/>
        <v>0.78947368421052633</v>
      </c>
    </row>
    <row r="573" spans="1:99" x14ac:dyDescent="0.3">
      <c r="A573" s="110" t="s">
        <v>193</v>
      </c>
      <c r="B573" s="110" t="s">
        <v>192</v>
      </c>
      <c r="C573" s="111">
        <v>1714</v>
      </c>
      <c r="D573" s="110" t="s">
        <v>581</v>
      </c>
      <c r="E573" s="110" t="s">
        <v>193</v>
      </c>
      <c r="F573" s="110" t="s">
        <v>192</v>
      </c>
      <c r="G573" s="111" t="s">
        <v>527</v>
      </c>
      <c r="H573" s="111">
        <v>25590</v>
      </c>
      <c r="I573" s="110" t="s">
        <v>951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1</v>
      </c>
      <c r="P573" s="102">
        <v>0</v>
      </c>
      <c r="Q573" s="102"/>
      <c r="R573" s="102"/>
      <c r="S573" s="102"/>
      <c r="T573" s="102"/>
      <c r="U573" s="102"/>
      <c r="V573" s="46">
        <f t="shared" si="425"/>
        <v>11</v>
      </c>
      <c r="W573" s="46">
        <v>1.5</v>
      </c>
      <c r="X573" s="120">
        <f t="shared" si="420"/>
        <v>20.5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3</v>
      </c>
      <c r="AE573" s="102">
        <v>0</v>
      </c>
      <c r="AF573" s="102"/>
      <c r="AG573" s="102"/>
      <c r="AH573" s="102"/>
      <c r="AI573" s="102"/>
      <c r="AJ573" s="102"/>
      <c r="AK573" s="46">
        <f t="shared" si="426"/>
        <v>35</v>
      </c>
      <c r="AL573" s="54">
        <v>0</v>
      </c>
      <c r="AM573" s="120">
        <f t="shared" si="421"/>
        <v>57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>
        <v>0</v>
      </c>
      <c r="AU573" s="102"/>
      <c r="AV573" s="102"/>
      <c r="AW573" s="102"/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>
        <v>0</v>
      </c>
      <c r="BJ573" s="102"/>
      <c r="BK573" s="102"/>
      <c r="BL573" s="102"/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>
        <v>0</v>
      </c>
      <c r="BY573" s="102"/>
      <c r="BZ573" s="102"/>
      <c r="CA573" s="102"/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4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46</v>
      </c>
      <c r="CU573" s="53">
        <f t="shared" si="443"/>
        <v>18.399999999999999</v>
      </c>
    </row>
    <row r="574" spans="1:99" x14ac:dyDescent="0.3">
      <c r="A574" s="110" t="s">
        <v>5</v>
      </c>
      <c r="B574" s="110" t="s">
        <v>106</v>
      </c>
      <c r="C574" s="111">
        <v>0</v>
      </c>
      <c r="D574" s="110" t="s">
        <v>747</v>
      </c>
      <c r="E574" s="110" t="s">
        <v>523</v>
      </c>
      <c r="F574" s="110" t="s">
        <v>521</v>
      </c>
      <c r="G574" s="111" t="s">
        <v>547</v>
      </c>
      <c r="H574" s="111">
        <v>25600</v>
      </c>
      <c r="I574" s="110" t="s">
        <v>952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/>
      <c r="R574" s="102"/>
      <c r="S574" s="102"/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>
        <v>0</v>
      </c>
      <c r="AF574" s="102"/>
      <c r="AG574" s="102"/>
      <c r="AH574" s="102"/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>
        <v>0</v>
      </c>
      <c r="AU574" s="102"/>
      <c r="AV574" s="102"/>
      <c r="AW574" s="102"/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>
        <v>0</v>
      </c>
      <c r="BJ574" s="102"/>
      <c r="BK574" s="102"/>
      <c r="BL574" s="102"/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>
        <v>0</v>
      </c>
      <c r="BY574" s="102"/>
      <c r="BZ574" s="102"/>
      <c r="CA574" s="102"/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193</v>
      </c>
      <c r="B575" s="110" t="s">
        <v>351</v>
      </c>
      <c r="C575" s="111">
        <v>1714</v>
      </c>
      <c r="D575" s="110" t="s">
        <v>581</v>
      </c>
      <c r="E575" s="110" t="s">
        <v>193</v>
      </c>
      <c r="F575" s="110" t="s">
        <v>516</v>
      </c>
      <c r="G575" s="111" t="s">
        <v>527</v>
      </c>
      <c r="H575" s="111">
        <v>25605</v>
      </c>
      <c r="I575" s="110" t="s">
        <v>953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>
        <v>0</v>
      </c>
      <c r="Q575" s="102"/>
      <c r="R575" s="102"/>
      <c r="S575" s="102"/>
      <c r="T575" s="102"/>
      <c r="U575" s="102"/>
      <c r="V575" s="46">
        <f t="shared" si="425"/>
        <v>9</v>
      </c>
      <c r="W575" s="46">
        <v>0</v>
      </c>
      <c r="X575" s="120">
        <f t="shared" ref="X575:X638" si="445">SUM(L575:W575)</f>
        <v>14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>
        <v>0</v>
      </c>
      <c r="AF575" s="102"/>
      <c r="AG575" s="102"/>
      <c r="AH575" s="102"/>
      <c r="AI575" s="102"/>
      <c r="AJ575" s="102"/>
      <c r="AK575" s="46">
        <f t="shared" si="426"/>
        <v>21</v>
      </c>
      <c r="AL575" s="54">
        <v>2.5</v>
      </c>
      <c r="AM575" s="120">
        <f t="shared" ref="AM575:AM638" si="446">SUM(AA575:AL575)</f>
        <v>39.5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>
        <v>0</v>
      </c>
      <c r="AU575" s="102"/>
      <c r="AV575" s="102"/>
      <c r="AW575" s="102"/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>
        <v>0</v>
      </c>
      <c r="BJ575" s="102"/>
      <c r="BK575" s="102"/>
      <c r="BL575" s="102"/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>
        <v>0</v>
      </c>
      <c r="BY575" s="102"/>
      <c r="BZ575" s="102"/>
      <c r="CA575" s="102"/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0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30</v>
      </c>
      <c r="CU575" s="53">
        <f t="shared" si="443"/>
        <v>12</v>
      </c>
    </row>
    <row r="576" spans="1:99" x14ac:dyDescent="0.3">
      <c r="A576" s="110" t="s">
        <v>5</v>
      </c>
      <c r="B576" s="110" t="s">
        <v>106</v>
      </c>
      <c r="C576" s="111">
        <v>0</v>
      </c>
      <c r="D576" s="110" t="s">
        <v>747</v>
      </c>
      <c r="E576" s="110" t="s">
        <v>523</v>
      </c>
      <c r="F576" s="110" t="s">
        <v>521</v>
      </c>
      <c r="G576" s="111" t="s">
        <v>547</v>
      </c>
      <c r="H576" s="111">
        <v>25622</v>
      </c>
      <c r="I576" s="110" t="s">
        <v>954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/>
      <c r="R576" s="102"/>
      <c r="S576" s="102"/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>
        <v>0</v>
      </c>
      <c r="AF576" s="102"/>
      <c r="AG576" s="102"/>
      <c r="AH576" s="102"/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>
        <v>0</v>
      </c>
      <c r="AU576" s="102"/>
      <c r="AV576" s="102"/>
      <c r="AW576" s="102"/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>
        <v>0</v>
      </c>
      <c r="BJ576" s="102"/>
      <c r="BK576" s="102"/>
      <c r="BL576" s="102"/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>
        <v>0</v>
      </c>
      <c r="BY576" s="102"/>
      <c r="BZ576" s="102"/>
      <c r="CA576" s="102"/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271</v>
      </c>
      <c r="C577" s="111">
        <v>0</v>
      </c>
      <c r="D577" s="110" t="s">
        <v>747</v>
      </c>
      <c r="E577" s="110" t="s">
        <v>523</v>
      </c>
      <c r="F577" s="110" t="s">
        <v>521</v>
      </c>
      <c r="G577" s="111" t="s">
        <v>547</v>
      </c>
      <c r="H577" s="111">
        <v>25700</v>
      </c>
      <c r="I577" s="110" t="s">
        <v>955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>
        <v>0</v>
      </c>
      <c r="Q577" s="102"/>
      <c r="R577" s="102"/>
      <c r="S577" s="102"/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>
        <v>0</v>
      </c>
      <c r="AF577" s="102"/>
      <c r="AG577" s="102"/>
      <c r="AH577" s="102"/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>
        <v>0</v>
      </c>
      <c r="AU577" s="102"/>
      <c r="AV577" s="102"/>
      <c r="AW577" s="102"/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>
        <v>0</v>
      </c>
      <c r="BJ577" s="102"/>
      <c r="BK577" s="102"/>
      <c r="BL577" s="102"/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>
        <v>0</v>
      </c>
      <c r="BY577" s="102"/>
      <c r="BZ577" s="102"/>
      <c r="CA577" s="102"/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271</v>
      </c>
      <c r="C578" s="111">
        <v>0</v>
      </c>
      <c r="D578" s="110" t="s">
        <v>747</v>
      </c>
      <c r="E578" s="110" t="s">
        <v>523</v>
      </c>
      <c r="F578" s="110" t="s">
        <v>747</v>
      </c>
      <c r="G578" s="111" t="s">
        <v>749</v>
      </c>
      <c r="H578" s="111">
        <v>25708</v>
      </c>
      <c r="I578" s="110" t="s">
        <v>956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/>
      <c r="R578" s="102"/>
      <c r="S578" s="102"/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>
        <v>0</v>
      </c>
      <c r="AF578" s="102"/>
      <c r="AG578" s="102"/>
      <c r="AH578" s="102"/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>
        <v>0</v>
      </c>
      <c r="AU578" s="102"/>
      <c r="AV578" s="102"/>
      <c r="AW578" s="102"/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>
        <v>0</v>
      </c>
      <c r="BJ578" s="102"/>
      <c r="BK578" s="102"/>
      <c r="BL578" s="102"/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>
        <v>0</v>
      </c>
      <c r="BY578" s="102"/>
      <c r="BZ578" s="102"/>
      <c r="CA578" s="102"/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106</v>
      </c>
      <c r="C579" s="111">
        <v>0</v>
      </c>
      <c r="D579" s="110" t="s">
        <v>747</v>
      </c>
      <c r="E579" s="110" t="s">
        <v>523</v>
      </c>
      <c r="F579" s="110" t="s">
        <v>521</v>
      </c>
      <c r="G579" s="111" t="s">
        <v>527</v>
      </c>
      <c r="H579" s="111">
        <v>25711</v>
      </c>
      <c r="I579" s="110" t="s">
        <v>957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>
        <v>0</v>
      </c>
      <c r="Q579" s="102"/>
      <c r="R579" s="102"/>
      <c r="S579" s="102"/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>
        <v>0</v>
      </c>
      <c r="AF579" s="102"/>
      <c r="AG579" s="102"/>
      <c r="AH579" s="102"/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>
        <v>0</v>
      </c>
      <c r="AU579" s="102"/>
      <c r="AV579" s="102"/>
      <c r="AW579" s="102"/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>
        <v>0</v>
      </c>
      <c r="BJ579" s="102"/>
      <c r="BK579" s="102"/>
      <c r="BL579" s="102"/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>
        <v>0</v>
      </c>
      <c r="BY579" s="102"/>
      <c r="BZ579" s="102"/>
      <c r="CA579" s="102"/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106</v>
      </c>
      <c r="C580" s="111">
        <v>0</v>
      </c>
      <c r="D580" s="110" t="s">
        <v>747</v>
      </c>
      <c r="E580" s="110" t="s">
        <v>523</v>
      </c>
      <c r="F580" s="110" t="s">
        <v>521</v>
      </c>
      <c r="G580" s="111" t="s">
        <v>547</v>
      </c>
      <c r="H580" s="111">
        <v>25748</v>
      </c>
      <c r="I580" s="110" t="s">
        <v>958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>
        <v>0</v>
      </c>
      <c r="Q580" s="102"/>
      <c r="R580" s="102"/>
      <c r="S580" s="102"/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>
        <v>0</v>
      </c>
      <c r="AF580" s="102"/>
      <c r="AG580" s="102"/>
      <c r="AH580" s="102"/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>
        <v>0</v>
      </c>
      <c r="AU580" s="102"/>
      <c r="AV580" s="102"/>
      <c r="AW580" s="102"/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>
        <v>0</v>
      </c>
      <c r="BJ580" s="102"/>
      <c r="BK580" s="102"/>
      <c r="BL580" s="102"/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>
        <v>0</v>
      </c>
      <c r="BY580" s="102"/>
      <c r="BZ580" s="102"/>
      <c r="CA580" s="102"/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106</v>
      </c>
      <c r="C581" s="111">
        <v>0</v>
      </c>
      <c r="D581" s="110" t="s">
        <v>747</v>
      </c>
      <c r="E581" s="110" t="s">
        <v>523</v>
      </c>
      <c r="F581" s="110" t="s">
        <v>521</v>
      </c>
      <c r="G581" s="111" t="s">
        <v>527</v>
      </c>
      <c r="H581" s="111">
        <v>25786</v>
      </c>
      <c r="I581" s="110" t="s">
        <v>959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/>
      <c r="R581" s="102"/>
      <c r="S581" s="102"/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>
        <v>0</v>
      </c>
      <c r="AF581" s="102"/>
      <c r="AG581" s="102"/>
      <c r="AH581" s="102"/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>
        <v>0</v>
      </c>
      <c r="AU581" s="102"/>
      <c r="AV581" s="102"/>
      <c r="AW581" s="102"/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>
        <v>0</v>
      </c>
      <c r="BJ581" s="102"/>
      <c r="BK581" s="102"/>
      <c r="BL581" s="102"/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>
        <v>0</v>
      </c>
      <c r="BY581" s="102"/>
      <c r="BZ581" s="102"/>
      <c r="CA581" s="102"/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106</v>
      </c>
      <c r="C582" s="111">
        <v>0</v>
      </c>
      <c r="D582" s="110" t="s">
        <v>747</v>
      </c>
      <c r="E582" s="110" t="s">
        <v>747</v>
      </c>
      <c r="F582" s="110" t="s">
        <v>747</v>
      </c>
      <c r="G582" s="111" t="s">
        <v>529</v>
      </c>
      <c r="H582" s="111">
        <v>25807</v>
      </c>
      <c r="I582" s="110" t="s">
        <v>960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/>
      <c r="R582" s="102"/>
      <c r="S582" s="102"/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>
        <v>0</v>
      </c>
      <c r="AF582" s="102"/>
      <c r="AG582" s="102"/>
      <c r="AH582" s="102"/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>
        <v>0</v>
      </c>
      <c r="AU582" s="102"/>
      <c r="AV582" s="102"/>
      <c r="AW582" s="102"/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>
        <v>0</v>
      </c>
      <c r="BJ582" s="102"/>
      <c r="BK582" s="102"/>
      <c r="BL582" s="102"/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>
        <v>0</v>
      </c>
      <c r="BY582" s="102"/>
      <c r="BZ582" s="102"/>
      <c r="CA582" s="102"/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106</v>
      </c>
      <c r="C583" s="111">
        <v>0</v>
      </c>
      <c r="D583" s="110" t="s">
        <v>747</v>
      </c>
      <c r="E583" s="110" t="s">
        <v>523</v>
      </c>
      <c r="F583" s="110" t="s">
        <v>521</v>
      </c>
      <c r="G583" s="111" t="s">
        <v>547</v>
      </c>
      <c r="H583" s="111">
        <v>25814</v>
      </c>
      <c r="I583" s="110" t="s">
        <v>961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/>
      <c r="R583" s="102"/>
      <c r="S583" s="102"/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>
        <v>0</v>
      </c>
      <c r="AF583" s="102"/>
      <c r="AG583" s="102"/>
      <c r="AH583" s="102"/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>
        <v>0</v>
      </c>
      <c r="AU583" s="102"/>
      <c r="AV583" s="102"/>
      <c r="AW583" s="102"/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>
        <v>0</v>
      </c>
      <c r="BJ583" s="102"/>
      <c r="BK583" s="102"/>
      <c r="BL583" s="102"/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>
        <v>0</v>
      </c>
      <c r="BY583" s="102"/>
      <c r="BZ583" s="102"/>
      <c r="CA583" s="102"/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463</v>
      </c>
      <c r="B584" s="110" t="s">
        <v>385</v>
      </c>
      <c r="C584" s="111">
        <v>0</v>
      </c>
      <c r="D584" s="110" t="s">
        <v>747</v>
      </c>
      <c r="E584" s="110" t="s">
        <v>523</v>
      </c>
      <c r="F584" s="110" t="s">
        <v>521</v>
      </c>
      <c r="G584" s="111" t="s">
        <v>749</v>
      </c>
      <c r="H584" s="111">
        <v>25857</v>
      </c>
      <c r="I584" s="110" t="s">
        <v>962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>
        <v>0</v>
      </c>
      <c r="Q584" s="102"/>
      <c r="R584" s="102"/>
      <c r="S584" s="102"/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>
        <v>0</v>
      </c>
      <c r="AF584" s="102"/>
      <c r="AG584" s="102"/>
      <c r="AH584" s="102"/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>
        <v>0</v>
      </c>
      <c r="AU584" s="102"/>
      <c r="AV584" s="102"/>
      <c r="AW584" s="102"/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>
        <v>0</v>
      </c>
      <c r="BJ584" s="102"/>
      <c r="BK584" s="102"/>
      <c r="BL584" s="102"/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>
        <v>0</v>
      </c>
      <c r="BY584" s="102"/>
      <c r="BZ584" s="102"/>
      <c r="CA584" s="102"/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240</v>
      </c>
      <c r="C585" s="111">
        <v>0</v>
      </c>
      <c r="D585" s="110" t="s">
        <v>747</v>
      </c>
      <c r="E585" s="110" t="s">
        <v>523</v>
      </c>
      <c r="F585" s="110" t="s">
        <v>521</v>
      </c>
      <c r="G585" s="111" t="s">
        <v>529</v>
      </c>
      <c r="H585" s="111">
        <v>25883</v>
      </c>
      <c r="I585" s="110" t="s">
        <v>963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/>
      <c r="R585" s="102"/>
      <c r="S585" s="102"/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>
        <v>0</v>
      </c>
      <c r="AF585" s="102"/>
      <c r="AG585" s="102"/>
      <c r="AH585" s="102"/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>
        <v>0</v>
      </c>
      <c r="AU585" s="102"/>
      <c r="AV585" s="102"/>
      <c r="AW585" s="102"/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>
        <v>0</v>
      </c>
      <c r="BJ585" s="102"/>
      <c r="BK585" s="102"/>
      <c r="BL585" s="102"/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>
        <v>0</v>
      </c>
      <c r="BY585" s="102"/>
      <c r="BZ585" s="102"/>
      <c r="CA585" s="102"/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463</v>
      </c>
      <c r="B586" s="110" t="s">
        <v>385</v>
      </c>
      <c r="C586" s="111">
        <v>0</v>
      </c>
      <c r="D586" s="110" t="s">
        <v>747</v>
      </c>
      <c r="E586" s="110" t="s">
        <v>523</v>
      </c>
      <c r="F586" s="110" t="s">
        <v>521</v>
      </c>
      <c r="G586" s="111" t="s">
        <v>529</v>
      </c>
      <c r="H586" s="111">
        <v>25889</v>
      </c>
      <c r="I586" s="110" t="s">
        <v>964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/>
      <c r="R586" s="102"/>
      <c r="S586" s="102"/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>
        <v>0</v>
      </c>
      <c r="AF586" s="102"/>
      <c r="AG586" s="102"/>
      <c r="AH586" s="102"/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>
        <v>0</v>
      </c>
      <c r="AU586" s="102"/>
      <c r="AV586" s="102"/>
      <c r="AW586" s="102"/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>
        <v>0</v>
      </c>
      <c r="BJ586" s="102"/>
      <c r="BK586" s="102"/>
      <c r="BL586" s="102"/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>
        <v>0</v>
      </c>
      <c r="BY586" s="102"/>
      <c r="BZ586" s="102"/>
      <c r="CA586" s="102"/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106</v>
      </c>
      <c r="C587" s="111">
        <v>0</v>
      </c>
      <c r="D587" s="110" t="s">
        <v>747</v>
      </c>
      <c r="E587" s="110" t="s">
        <v>523</v>
      </c>
      <c r="F587" s="110" t="s">
        <v>521</v>
      </c>
      <c r="G587" s="111" t="s">
        <v>529</v>
      </c>
      <c r="H587" s="111">
        <v>26023</v>
      </c>
      <c r="I587" s="110" t="s">
        <v>965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>
        <v>0</v>
      </c>
      <c r="Q587" s="102"/>
      <c r="R587" s="102"/>
      <c r="S587" s="102"/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>
        <v>0</v>
      </c>
      <c r="AF587" s="102"/>
      <c r="AG587" s="102"/>
      <c r="AH587" s="102"/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>
        <v>0</v>
      </c>
      <c r="AU587" s="102"/>
      <c r="AV587" s="102"/>
      <c r="AW587" s="102"/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>
        <v>0</v>
      </c>
      <c r="BJ587" s="102"/>
      <c r="BK587" s="102"/>
      <c r="BL587" s="102"/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>
        <v>0</v>
      </c>
      <c r="BY587" s="102"/>
      <c r="BZ587" s="102"/>
      <c r="CA587" s="102"/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240</v>
      </c>
      <c r="C588" s="111">
        <v>0</v>
      </c>
      <c r="D588" s="110" t="s">
        <v>747</v>
      </c>
      <c r="E588" s="110" t="s">
        <v>523</v>
      </c>
      <c r="F588" s="110" t="s">
        <v>521</v>
      </c>
      <c r="G588" s="111" t="s">
        <v>547</v>
      </c>
      <c r="H588" s="111">
        <v>26024</v>
      </c>
      <c r="I588" s="110" t="s">
        <v>966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/>
      <c r="R588" s="102"/>
      <c r="S588" s="102"/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>
        <v>0</v>
      </c>
      <c r="AF588" s="102"/>
      <c r="AG588" s="102"/>
      <c r="AH588" s="102"/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>
        <v>0</v>
      </c>
      <c r="AU588" s="102"/>
      <c r="AV588" s="102"/>
      <c r="AW588" s="102"/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>
        <v>0</v>
      </c>
      <c r="BJ588" s="102"/>
      <c r="BK588" s="102"/>
      <c r="BL588" s="102"/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>
        <v>0</v>
      </c>
      <c r="BY588" s="102"/>
      <c r="BZ588" s="102"/>
      <c r="CA588" s="102"/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106</v>
      </c>
      <c r="C589" s="111">
        <v>0</v>
      </c>
      <c r="D589" s="110" t="s">
        <v>747</v>
      </c>
      <c r="E589" s="110" t="s">
        <v>523</v>
      </c>
      <c r="F589" s="110" t="s">
        <v>521</v>
      </c>
      <c r="G589" s="111" t="s">
        <v>547</v>
      </c>
      <c r="H589" s="111">
        <v>26042</v>
      </c>
      <c r="I589" s="110" t="s">
        <v>967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/>
      <c r="R589" s="102"/>
      <c r="S589" s="102"/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>
        <v>0</v>
      </c>
      <c r="AF589" s="102"/>
      <c r="AG589" s="102"/>
      <c r="AH589" s="102"/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>
        <v>0</v>
      </c>
      <c r="AU589" s="102"/>
      <c r="AV589" s="102"/>
      <c r="AW589" s="102"/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>
        <v>0</v>
      </c>
      <c r="BJ589" s="102"/>
      <c r="BK589" s="102"/>
      <c r="BL589" s="102"/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>
        <v>0</v>
      </c>
      <c r="BY589" s="102"/>
      <c r="BZ589" s="102"/>
      <c r="CA589" s="102"/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106</v>
      </c>
      <c r="C590" s="111">
        <v>0</v>
      </c>
      <c r="D590" s="110" t="s">
        <v>747</v>
      </c>
      <c r="E590" s="110" t="s">
        <v>523</v>
      </c>
      <c r="F590" s="110" t="s">
        <v>521</v>
      </c>
      <c r="G590" s="111" t="s">
        <v>547</v>
      </c>
      <c r="H590" s="111">
        <v>26043</v>
      </c>
      <c r="I590" s="110" t="s">
        <v>968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/>
      <c r="R590" s="102"/>
      <c r="S590" s="102"/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>
        <v>0</v>
      </c>
      <c r="AF590" s="102"/>
      <c r="AG590" s="102"/>
      <c r="AH590" s="102"/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>
        <v>0</v>
      </c>
      <c r="AU590" s="102"/>
      <c r="AV590" s="102"/>
      <c r="AW590" s="102"/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>
        <v>0</v>
      </c>
      <c r="BJ590" s="102"/>
      <c r="BK590" s="102"/>
      <c r="BL590" s="102"/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>
        <v>0</v>
      </c>
      <c r="BY590" s="102"/>
      <c r="BZ590" s="102"/>
      <c r="CA590" s="102"/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49</v>
      </c>
      <c r="C591" s="111">
        <v>870</v>
      </c>
      <c r="D591" s="110" t="s">
        <v>540</v>
      </c>
      <c r="E591" s="110" t="s">
        <v>515</v>
      </c>
      <c r="F591" s="110" t="s">
        <v>49</v>
      </c>
      <c r="G591" s="111" t="s">
        <v>529</v>
      </c>
      <c r="H591" s="111">
        <v>26050</v>
      </c>
      <c r="I591" s="110" t="s">
        <v>519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/>
      <c r="R591" s="102"/>
      <c r="S591" s="102"/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>
        <v>0</v>
      </c>
      <c r="AF591" s="102"/>
      <c r="AG591" s="102"/>
      <c r="AH591" s="102"/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>
        <v>0</v>
      </c>
      <c r="AU591" s="102"/>
      <c r="AV591" s="102"/>
      <c r="AW591" s="102"/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>
        <v>0</v>
      </c>
      <c r="BJ591" s="102"/>
      <c r="BK591" s="102"/>
      <c r="BL591" s="102"/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>
        <v>0</v>
      </c>
      <c r="BY591" s="102"/>
      <c r="BZ591" s="102"/>
      <c r="CA591" s="102"/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271</v>
      </c>
      <c r="C592" s="111">
        <v>870</v>
      </c>
      <c r="D592" s="110" t="s">
        <v>540</v>
      </c>
      <c r="E592" s="110" t="s">
        <v>515</v>
      </c>
      <c r="F592" s="110" t="s">
        <v>458</v>
      </c>
      <c r="G592" s="111" t="s">
        <v>529</v>
      </c>
      <c r="H592" s="111">
        <v>26052</v>
      </c>
      <c r="I592" s="110" t="s">
        <v>969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/>
      <c r="R592" s="102"/>
      <c r="S592" s="102"/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>
        <v>0</v>
      </c>
      <c r="AF592" s="102"/>
      <c r="AG592" s="102"/>
      <c r="AH592" s="102"/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>
        <v>0</v>
      </c>
      <c r="AU592" s="102"/>
      <c r="AV592" s="102"/>
      <c r="AW592" s="102"/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>
        <v>0</v>
      </c>
      <c r="BJ592" s="102"/>
      <c r="BK592" s="102"/>
      <c r="BL592" s="102"/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>
        <v>0</v>
      </c>
      <c r="BY592" s="102"/>
      <c r="BZ592" s="102"/>
      <c r="CA592" s="102"/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240</v>
      </c>
      <c r="C593" s="111">
        <v>0</v>
      </c>
      <c r="D593" s="110" t="s">
        <v>747</v>
      </c>
      <c r="E593" s="110" t="s">
        <v>523</v>
      </c>
      <c r="F593" s="110" t="s">
        <v>521</v>
      </c>
      <c r="G593" s="111" t="s">
        <v>749</v>
      </c>
      <c r="H593" s="111">
        <v>26054</v>
      </c>
      <c r="I593" s="110" t="s">
        <v>970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>
        <v>0</v>
      </c>
      <c r="Q593" s="102"/>
      <c r="R593" s="102"/>
      <c r="S593" s="102"/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>
        <v>0</v>
      </c>
      <c r="AF593" s="102"/>
      <c r="AG593" s="102"/>
      <c r="AH593" s="102"/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>
        <v>0</v>
      </c>
      <c r="AU593" s="102"/>
      <c r="AV593" s="102"/>
      <c r="AW593" s="102"/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>
        <v>0</v>
      </c>
      <c r="BJ593" s="102"/>
      <c r="BK593" s="102"/>
      <c r="BL593" s="102"/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>
        <v>0</v>
      </c>
      <c r="BY593" s="102"/>
      <c r="BZ593" s="102"/>
      <c r="CA593" s="102"/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70</v>
      </c>
      <c r="B594" s="110" t="s">
        <v>71</v>
      </c>
      <c r="C594" s="111">
        <v>1672</v>
      </c>
      <c r="D594" s="110" t="s">
        <v>613</v>
      </c>
      <c r="E594" s="110" t="s">
        <v>70</v>
      </c>
      <c r="F594" s="110" t="s">
        <v>71</v>
      </c>
      <c r="G594" s="111" t="s">
        <v>529</v>
      </c>
      <c r="H594" s="111">
        <v>26060</v>
      </c>
      <c r="I594" s="110" t="s">
        <v>971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36</v>
      </c>
      <c r="P594" s="102">
        <v>39</v>
      </c>
      <c r="Q594" s="102"/>
      <c r="R594" s="102"/>
      <c r="S594" s="102"/>
      <c r="T594" s="102"/>
      <c r="U594" s="102"/>
      <c r="V594" s="46">
        <f t="shared" si="450"/>
        <v>199</v>
      </c>
      <c r="W594" s="46">
        <v>15.5</v>
      </c>
      <c r="X594" s="120">
        <f t="shared" si="445"/>
        <v>357.5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47</v>
      </c>
      <c r="AE594" s="102">
        <v>22</v>
      </c>
      <c r="AF594" s="102"/>
      <c r="AG594" s="102"/>
      <c r="AH594" s="102"/>
      <c r="AI594" s="102"/>
      <c r="AJ594" s="102"/>
      <c r="AK594" s="46">
        <f t="shared" si="451"/>
        <v>147</v>
      </c>
      <c r="AL594" s="54">
        <v>15</v>
      </c>
      <c r="AM594" s="120">
        <f t="shared" si="446"/>
        <v>299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>
        <v>4</v>
      </c>
      <c r="AU594" s="102"/>
      <c r="AV594" s="102"/>
      <c r="AW594" s="102"/>
      <c r="AX594" s="102"/>
      <c r="AY594" s="102"/>
      <c r="AZ594" s="46">
        <f t="shared" si="452"/>
        <v>11</v>
      </c>
      <c r="BA594" s="54">
        <v>1</v>
      </c>
      <c r="BB594" s="120">
        <f t="shared" si="447"/>
        <v>21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>
        <v>0</v>
      </c>
      <c r="BJ594" s="102"/>
      <c r="BK594" s="102"/>
      <c r="BL594" s="102"/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>
        <v>5</v>
      </c>
      <c r="BY594" s="102"/>
      <c r="BZ594" s="102"/>
      <c r="CA594" s="102"/>
      <c r="CB594" s="102"/>
      <c r="CC594" s="102"/>
      <c r="CD594" s="51">
        <f t="shared" si="454"/>
        <v>8</v>
      </c>
      <c r="CE594" s="54">
        <v>3</v>
      </c>
      <c r="CF594" s="120">
        <f t="shared" si="449"/>
        <v>19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88</v>
      </c>
      <c r="CM594" s="94">
        <f t="shared" si="461"/>
        <v>70</v>
      </c>
      <c r="CN594" s="94">
        <f t="shared" si="462"/>
        <v>0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366</v>
      </c>
      <c r="CU594" s="53">
        <f t="shared" si="468"/>
        <v>10.608695652173912</v>
      </c>
    </row>
    <row r="595" spans="1:99" x14ac:dyDescent="0.3">
      <c r="A595" s="110" t="s">
        <v>463</v>
      </c>
      <c r="B595" s="110" t="s">
        <v>385</v>
      </c>
      <c r="C595" s="111">
        <v>0</v>
      </c>
      <c r="D595" s="110" t="s">
        <v>747</v>
      </c>
      <c r="E595" s="110" t="s">
        <v>523</v>
      </c>
      <c r="F595" s="110" t="s">
        <v>521</v>
      </c>
      <c r="G595" s="111" t="s">
        <v>547</v>
      </c>
      <c r="H595" s="111">
        <v>26101</v>
      </c>
      <c r="I595" s="110" t="s">
        <v>972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/>
      <c r="R595" s="102"/>
      <c r="S595" s="102"/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>
        <v>0</v>
      </c>
      <c r="AF595" s="102"/>
      <c r="AG595" s="102"/>
      <c r="AH595" s="102"/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>
        <v>0</v>
      </c>
      <c r="AU595" s="102"/>
      <c r="AV595" s="102"/>
      <c r="AW595" s="102"/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>
        <v>0</v>
      </c>
      <c r="BJ595" s="102"/>
      <c r="BK595" s="102"/>
      <c r="BL595" s="102"/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>
        <v>0</v>
      </c>
      <c r="BY595" s="102"/>
      <c r="BZ595" s="102"/>
      <c r="CA595" s="102"/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193</v>
      </c>
      <c r="B596" s="110" t="s">
        <v>338</v>
      </c>
      <c r="C596" s="111">
        <v>1714</v>
      </c>
      <c r="D596" s="110" t="s">
        <v>581</v>
      </c>
      <c r="E596" s="110" t="s">
        <v>193</v>
      </c>
      <c r="F596" s="110" t="s">
        <v>342</v>
      </c>
      <c r="G596" s="111" t="s">
        <v>527</v>
      </c>
      <c r="H596" s="111">
        <v>26116</v>
      </c>
      <c r="I596" s="110" t="s">
        <v>973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>
        <v>0</v>
      </c>
      <c r="Q596" s="102"/>
      <c r="R596" s="102"/>
      <c r="S596" s="102"/>
      <c r="T596" s="102"/>
      <c r="U596" s="102"/>
      <c r="V596" s="46">
        <f t="shared" si="450"/>
        <v>13</v>
      </c>
      <c r="W596" s="46">
        <v>0</v>
      </c>
      <c r="X596" s="120">
        <f t="shared" si="445"/>
        <v>19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>
        <v>0</v>
      </c>
      <c r="AF596" s="102"/>
      <c r="AG596" s="102"/>
      <c r="AH596" s="102"/>
      <c r="AI596" s="102"/>
      <c r="AJ596" s="102"/>
      <c r="AK596" s="46">
        <f t="shared" si="451"/>
        <v>64</v>
      </c>
      <c r="AL596" s="54">
        <v>0</v>
      </c>
      <c r="AM596" s="120">
        <f t="shared" si="446"/>
        <v>124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>
        <v>0</v>
      </c>
      <c r="AU596" s="102"/>
      <c r="AV596" s="102"/>
      <c r="AW596" s="102"/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>
        <v>0</v>
      </c>
      <c r="BJ596" s="102"/>
      <c r="BK596" s="102"/>
      <c r="BL596" s="102"/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>
        <v>0</v>
      </c>
      <c r="BY596" s="102"/>
      <c r="BZ596" s="102"/>
      <c r="CA596" s="102"/>
      <c r="CB596" s="102"/>
      <c r="CC596" s="102"/>
      <c r="CD596" s="51">
        <f t="shared" si="454"/>
        <v>0</v>
      </c>
      <c r="CE596" s="54">
        <v>0</v>
      </c>
      <c r="CF596" s="120">
        <f t="shared" si="449"/>
        <v>0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77</v>
      </c>
      <c r="CU596" s="53">
        <f t="shared" si="468"/>
        <v>0</v>
      </c>
    </row>
    <row r="597" spans="1:99" x14ac:dyDescent="0.3">
      <c r="A597" s="110" t="s">
        <v>5</v>
      </c>
      <c r="B597" s="110" t="s">
        <v>106</v>
      </c>
      <c r="C597" s="111">
        <v>0</v>
      </c>
      <c r="D597" s="110" t="s">
        <v>747</v>
      </c>
      <c r="E597" s="110" t="s">
        <v>747</v>
      </c>
      <c r="F597" s="110" t="s">
        <v>747</v>
      </c>
      <c r="G597" s="111" t="s">
        <v>547</v>
      </c>
      <c r="H597" s="111">
        <v>26118</v>
      </c>
      <c r="I597" s="110" t="s">
        <v>974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/>
      <c r="R597" s="102"/>
      <c r="S597" s="102"/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>
        <v>0</v>
      </c>
      <c r="AF597" s="102"/>
      <c r="AG597" s="102"/>
      <c r="AH597" s="102"/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>
        <v>0</v>
      </c>
      <c r="AU597" s="102"/>
      <c r="AV597" s="102"/>
      <c r="AW597" s="102"/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>
        <v>0</v>
      </c>
      <c r="BJ597" s="102"/>
      <c r="BK597" s="102"/>
      <c r="BL597" s="102"/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>
        <v>0</v>
      </c>
      <c r="BY597" s="102"/>
      <c r="BZ597" s="102"/>
      <c r="CA597" s="102"/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106</v>
      </c>
      <c r="C598" s="111">
        <v>0</v>
      </c>
      <c r="D598" s="110" t="s">
        <v>747</v>
      </c>
      <c r="E598" s="110" t="s">
        <v>747</v>
      </c>
      <c r="F598" s="110" t="s">
        <v>747</v>
      </c>
      <c r="G598" s="111" t="s">
        <v>749</v>
      </c>
      <c r="H598" s="111">
        <v>26119</v>
      </c>
      <c r="I598" s="110" t="s">
        <v>975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/>
      <c r="R598" s="102"/>
      <c r="S598" s="102"/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>
        <v>0</v>
      </c>
      <c r="AF598" s="102"/>
      <c r="AG598" s="102"/>
      <c r="AH598" s="102"/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>
        <v>0</v>
      </c>
      <c r="AU598" s="102"/>
      <c r="AV598" s="102"/>
      <c r="AW598" s="102"/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>
        <v>0</v>
      </c>
      <c r="BJ598" s="102"/>
      <c r="BK598" s="102"/>
      <c r="BL598" s="102"/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>
        <v>0</v>
      </c>
      <c r="BY598" s="102"/>
      <c r="BZ598" s="102"/>
      <c r="CA598" s="102"/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240</v>
      </c>
      <c r="C599" s="111">
        <v>0</v>
      </c>
      <c r="D599" s="110" t="s">
        <v>747</v>
      </c>
      <c r="E599" s="110" t="s">
        <v>523</v>
      </c>
      <c r="F599" s="110" t="s">
        <v>521</v>
      </c>
      <c r="G599" s="111" t="s">
        <v>547</v>
      </c>
      <c r="H599" s="111">
        <v>26164</v>
      </c>
      <c r="I599" s="110" t="s">
        <v>976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/>
      <c r="R599" s="102"/>
      <c r="S599" s="102"/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>
        <v>0</v>
      </c>
      <c r="AF599" s="102"/>
      <c r="AG599" s="102"/>
      <c r="AH599" s="102"/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>
        <v>0</v>
      </c>
      <c r="AU599" s="102"/>
      <c r="AV599" s="102"/>
      <c r="AW599" s="102"/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>
        <v>0</v>
      </c>
      <c r="BJ599" s="102"/>
      <c r="BK599" s="102"/>
      <c r="BL599" s="102"/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>
        <v>0</v>
      </c>
      <c r="BY599" s="102"/>
      <c r="BZ599" s="102"/>
      <c r="CA599" s="102"/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463</v>
      </c>
      <c r="B600" s="110" t="s">
        <v>385</v>
      </c>
      <c r="C600" s="111">
        <v>871</v>
      </c>
      <c r="D600" s="110" t="s">
        <v>634</v>
      </c>
      <c r="E600" s="110" t="s">
        <v>463</v>
      </c>
      <c r="F600" s="110" t="s">
        <v>385</v>
      </c>
      <c r="G600" s="111" t="s">
        <v>527</v>
      </c>
      <c r="H600" s="111">
        <v>26167</v>
      </c>
      <c r="I600" s="110" t="s">
        <v>977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>
        <v>0</v>
      </c>
      <c r="Q600" s="102"/>
      <c r="R600" s="102"/>
      <c r="S600" s="102"/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>
        <v>11</v>
      </c>
      <c r="AF600" s="102"/>
      <c r="AG600" s="102"/>
      <c r="AH600" s="102"/>
      <c r="AI600" s="102"/>
      <c r="AJ600" s="102"/>
      <c r="AK600" s="46">
        <f t="shared" si="451"/>
        <v>85</v>
      </c>
      <c r="AL600" s="54">
        <v>28</v>
      </c>
      <c r="AM600" s="120">
        <f t="shared" si="446"/>
        <v>185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>
        <v>0</v>
      </c>
      <c r="AU600" s="102"/>
      <c r="AV600" s="102"/>
      <c r="AW600" s="102"/>
      <c r="AX600" s="102"/>
      <c r="AY600" s="102"/>
      <c r="AZ600" s="46">
        <f t="shared" si="452"/>
        <v>2</v>
      </c>
      <c r="BA600" s="54">
        <v>0</v>
      </c>
      <c r="BB600" s="120">
        <f t="shared" si="447"/>
        <v>2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>
        <v>0</v>
      </c>
      <c r="BJ600" s="102"/>
      <c r="BK600" s="102"/>
      <c r="BL600" s="102"/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>
        <v>0</v>
      </c>
      <c r="BY600" s="102"/>
      <c r="BZ600" s="102"/>
      <c r="CA600" s="102"/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11</v>
      </c>
      <c r="CN600" s="94">
        <f t="shared" si="462"/>
        <v>0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88</v>
      </c>
      <c r="CU600" s="53">
        <f t="shared" si="468"/>
        <v>2.7936507936507935</v>
      </c>
    </row>
    <row r="601" spans="1:99" x14ac:dyDescent="0.3">
      <c r="A601" s="110" t="s">
        <v>463</v>
      </c>
      <c r="B601" s="110" t="s">
        <v>385</v>
      </c>
      <c r="C601" s="111">
        <v>871</v>
      </c>
      <c r="D601" s="110" t="s">
        <v>634</v>
      </c>
      <c r="E601" s="110" t="s">
        <v>463</v>
      </c>
      <c r="F601" s="110" t="s">
        <v>385</v>
      </c>
      <c r="G601" s="111" t="s">
        <v>527</v>
      </c>
      <c r="H601" s="111">
        <v>26168</v>
      </c>
      <c r="I601" s="110" t="s">
        <v>978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>
        <v>0</v>
      </c>
      <c r="Q601" s="102"/>
      <c r="R601" s="102"/>
      <c r="S601" s="102"/>
      <c r="T601" s="102"/>
      <c r="U601" s="102"/>
      <c r="V601" s="46">
        <f t="shared" si="450"/>
        <v>4</v>
      </c>
      <c r="W601" s="46">
        <v>1.5</v>
      </c>
      <c r="X601" s="120">
        <f t="shared" si="445"/>
        <v>9.5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>
        <v>4</v>
      </c>
      <c r="AF601" s="102"/>
      <c r="AG601" s="102"/>
      <c r="AH601" s="102"/>
      <c r="AI601" s="102"/>
      <c r="AJ601" s="102"/>
      <c r="AK601" s="46">
        <f t="shared" si="451"/>
        <v>29</v>
      </c>
      <c r="AL601" s="54">
        <v>3</v>
      </c>
      <c r="AM601" s="120">
        <f t="shared" si="446"/>
        <v>60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>
        <v>0</v>
      </c>
      <c r="AU601" s="102"/>
      <c r="AV601" s="102"/>
      <c r="AW601" s="102"/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>
        <v>0</v>
      </c>
      <c r="BJ601" s="102"/>
      <c r="BK601" s="102"/>
      <c r="BL601" s="102"/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>
        <v>0</v>
      </c>
      <c r="BY601" s="102"/>
      <c r="BZ601" s="102"/>
      <c r="CA601" s="102"/>
      <c r="CB601" s="102"/>
      <c r="CC601" s="102"/>
      <c r="CD601" s="51">
        <f t="shared" si="454"/>
        <v>1</v>
      </c>
      <c r="CE601" s="54">
        <v>0</v>
      </c>
      <c r="CF601" s="120">
        <f t="shared" si="449"/>
        <v>2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4</v>
      </c>
      <c r="CN601" s="94">
        <f t="shared" si="462"/>
        <v>0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34</v>
      </c>
      <c r="CU601" s="53">
        <f t="shared" si="468"/>
        <v>7.5555555555555554</v>
      </c>
    </row>
    <row r="602" spans="1:99" x14ac:dyDescent="0.3">
      <c r="A602" s="110" t="s">
        <v>5</v>
      </c>
      <c r="B602" s="110" t="s">
        <v>240</v>
      </c>
      <c r="C602" s="111">
        <v>0</v>
      </c>
      <c r="D602" s="110" t="s">
        <v>747</v>
      </c>
      <c r="E602" s="110" t="s">
        <v>523</v>
      </c>
      <c r="F602" s="110" t="s">
        <v>521</v>
      </c>
      <c r="G602" s="111" t="s">
        <v>529</v>
      </c>
      <c r="H602" s="111">
        <v>26281</v>
      </c>
      <c r="I602" s="110" t="s">
        <v>979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/>
      <c r="R602" s="102"/>
      <c r="S602" s="102"/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>
        <v>0</v>
      </c>
      <c r="AF602" s="102"/>
      <c r="AG602" s="102"/>
      <c r="AH602" s="102"/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>
        <v>0</v>
      </c>
      <c r="AU602" s="102"/>
      <c r="AV602" s="102"/>
      <c r="AW602" s="102"/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>
        <v>0</v>
      </c>
      <c r="BJ602" s="102"/>
      <c r="BK602" s="102"/>
      <c r="BL602" s="102"/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>
        <v>0</v>
      </c>
      <c r="BY602" s="102"/>
      <c r="BZ602" s="102"/>
      <c r="CA602" s="102"/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517</v>
      </c>
      <c r="B603" s="110" t="s">
        <v>144</v>
      </c>
      <c r="C603" s="111">
        <v>1391</v>
      </c>
      <c r="D603" s="110" t="s">
        <v>647</v>
      </c>
      <c r="E603" s="110" t="s">
        <v>517</v>
      </c>
      <c r="F603" s="110" t="s">
        <v>144</v>
      </c>
      <c r="G603" s="111" t="s">
        <v>527</v>
      </c>
      <c r="H603" s="111">
        <v>26287</v>
      </c>
      <c r="I603" s="110" t="s">
        <v>980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0</v>
      </c>
      <c r="P603" s="102">
        <v>0</v>
      </c>
      <c r="Q603" s="102"/>
      <c r="R603" s="102"/>
      <c r="S603" s="102"/>
      <c r="T603" s="102"/>
      <c r="U603" s="102"/>
      <c r="V603" s="46">
        <f t="shared" si="450"/>
        <v>0</v>
      </c>
      <c r="W603" s="46">
        <v>0.5</v>
      </c>
      <c r="X603" s="120">
        <f t="shared" si="445"/>
        <v>0.5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0</v>
      </c>
      <c r="AE603" s="102">
        <v>0</v>
      </c>
      <c r="AF603" s="102"/>
      <c r="AG603" s="102"/>
      <c r="AH603" s="102"/>
      <c r="AI603" s="102"/>
      <c r="AJ603" s="102"/>
      <c r="AK603" s="46">
        <f t="shared" si="451"/>
        <v>15</v>
      </c>
      <c r="AL603" s="54">
        <v>7.5</v>
      </c>
      <c r="AM603" s="120">
        <f t="shared" si="446"/>
        <v>27.5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>
        <v>0</v>
      </c>
      <c r="AU603" s="102"/>
      <c r="AV603" s="102"/>
      <c r="AW603" s="102"/>
      <c r="AX603" s="102"/>
      <c r="AY603" s="102"/>
      <c r="AZ603" s="46">
        <f t="shared" si="452"/>
        <v>0</v>
      </c>
      <c r="BA603" s="54">
        <v>0</v>
      </c>
      <c r="BB603" s="120">
        <f t="shared" si="447"/>
        <v>0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>
        <v>0</v>
      </c>
      <c r="BJ603" s="102"/>
      <c r="BK603" s="102"/>
      <c r="BL603" s="102"/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0</v>
      </c>
      <c r="BX603" s="102">
        <v>0</v>
      </c>
      <c r="BY603" s="102"/>
      <c r="BZ603" s="102"/>
      <c r="CA603" s="102"/>
      <c r="CB603" s="102"/>
      <c r="CC603" s="102"/>
      <c r="CD603" s="51">
        <f t="shared" si="454"/>
        <v>1</v>
      </c>
      <c r="CE603" s="54">
        <v>0</v>
      </c>
      <c r="CF603" s="120">
        <f t="shared" si="449"/>
        <v>2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0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16</v>
      </c>
      <c r="CU603" s="53">
        <f t="shared" si="468"/>
        <v>2</v>
      </c>
    </row>
    <row r="604" spans="1:99" x14ac:dyDescent="0.3">
      <c r="A604" s="110" t="s">
        <v>5</v>
      </c>
      <c r="B604" s="110" t="s">
        <v>49</v>
      </c>
      <c r="C604" s="111">
        <v>0</v>
      </c>
      <c r="D604" s="110" t="s">
        <v>747</v>
      </c>
      <c r="E604" s="110" t="s">
        <v>523</v>
      </c>
      <c r="F604" s="110" t="s">
        <v>521</v>
      </c>
      <c r="G604" s="111" t="s">
        <v>547</v>
      </c>
      <c r="H604" s="111">
        <v>26289</v>
      </c>
      <c r="I604" s="110" t="s">
        <v>981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/>
      <c r="R604" s="102"/>
      <c r="S604" s="102"/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>
        <v>0</v>
      </c>
      <c r="AF604" s="102"/>
      <c r="AG604" s="102"/>
      <c r="AH604" s="102"/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>
        <v>0</v>
      </c>
      <c r="AU604" s="102"/>
      <c r="AV604" s="102"/>
      <c r="AW604" s="102"/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>
        <v>0</v>
      </c>
      <c r="BJ604" s="102"/>
      <c r="BK604" s="102"/>
      <c r="BL604" s="102"/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>
        <v>0</v>
      </c>
      <c r="BY604" s="102"/>
      <c r="BZ604" s="102"/>
      <c r="CA604" s="102"/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240</v>
      </c>
      <c r="C605" s="111">
        <v>0</v>
      </c>
      <c r="D605" s="110" t="s">
        <v>747</v>
      </c>
      <c r="E605" s="110" t="s">
        <v>523</v>
      </c>
      <c r="F605" s="110" t="s">
        <v>521</v>
      </c>
      <c r="G605" s="111" t="s">
        <v>529</v>
      </c>
      <c r="H605" s="111">
        <v>26291</v>
      </c>
      <c r="I605" s="110" t="s">
        <v>982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/>
      <c r="R605" s="102"/>
      <c r="S605" s="102"/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>
        <v>0</v>
      </c>
      <c r="AF605" s="102"/>
      <c r="AG605" s="102"/>
      <c r="AH605" s="102"/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>
        <v>0</v>
      </c>
      <c r="AU605" s="102"/>
      <c r="AV605" s="102"/>
      <c r="AW605" s="102"/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>
        <v>0</v>
      </c>
      <c r="BJ605" s="102"/>
      <c r="BK605" s="102"/>
      <c r="BL605" s="102"/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>
        <v>0</v>
      </c>
      <c r="BY605" s="102"/>
      <c r="BZ605" s="102"/>
      <c r="CA605" s="102"/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106</v>
      </c>
      <c r="C606" s="111">
        <v>0</v>
      </c>
      <c r="D606" s="110" t="s">
        <v>747</v>
      </c>
      <c r="E606" s="110" t="s">
        <v>523</v>
      </c>
      <c r="F606" s="110" t="s">
        <v>521</v>
      </c>
      <c r="G606" s="111" t="s">
        <v>547</v>
      </c>
      <c r="H606" s="111">
        <v>26292</v>
      </c>
      <c r="I606" s="110" t="s">
        <v>983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/>
      <c r="R606" s="102"/>
      <c r="S606" s="102"/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>
        <v>0</v>
      </c>
      <c r="AF606" s="102"/>
      <c r="AG606" s="102"/>
      <c r="AH606" s="102"/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>
        <v>0</v>
      </c>
      <c r="AU606" s="102"/>
      <c r="AV606" s="102"/>
      <c r="AW606" s="102"/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>
        <v>0</v>
      </c>
      <c r="BJ606" s="102"/>
      <c r="BK606" s="102"/>
      <c r="BL606" s="102"/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>
        <v>0</v>
      </c>
      <c r="BY606" s="102"/>
      <c r="BZ606" s="102"/>
      <c r="CA606" s="102"/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70</v>
      </c>
      <c r="B607" s="110" t="s">
        <v>210</v>
      </c>
      <c r="C607" s="111">
        <v>1672</v>
      </c>
      <c r="D607" s="110" t="s">
        <v>613</v>
      </c>
      <c r="E607" s="110" t="s">
        <v>70</v>
      </c>
      <c r="F607" s="110" t="s">
        <v>71</v>
      </c>
      <c r="G607" s="111" t="s">
        <v>527</v>
      </c>
      <c r="H607" s="111">
        <v>26297</v>
      </c>
      <c r="I607" s="110" t="s">
        <v>984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>
        <v>0</v>
      </c>
      <c r="Q607" s="102"/>
      <c r="R607" s="102"/>
      <c r="S607" s="102"/>
      <c r="T607" s="102"/>
      <c r="U607" s="102"/>
      <c r="V607" s="46">
        <f t="shared" si="450"/>
        <v>2</v>
      </c>
      <c r="W607" s="46">
        <v>0</v>
      </c>
      <c r="X607" s="120">
        <f t="shared" si="445"/>
        <v>3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>
        <v>0</v>
      </c>
      <c r="AF607" s="102"/>
      <c r="AG607" s="102"/>
      <c r="AH607" s="102"/>
      <c r="AI607" s="102"/>
      <c r="AJ607" s="102"/>
      <c r="AK607" s="46">
        <f t="shared" si="451"/>
        <v>12</v>
      </c>
      <c r="AL607" s="54">
        <v>0</v>
      </c>
      <c r="AM607" s="120">
        <f t="shared" si="446"/>
        <v>20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>
        <v>0</v>
      </c>
      <c r="AU607" s="102"/>
      <c r="AV607" s="102"/>
      <c r="AW607" s="102"/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>
        <v>0</v>
      </c>
      <c r="BJ607" s="102"/>
      <c r="BK607" s="102"/>
      <c r="BL607" s="102"/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>
        <v>0</v>
      </c>
      <c r="BY607" s="102"/>
      <c r="BZ607" s="102"/>
      <c r="CA607" s="102"/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14</v>
      </c>
      <c r="CU607" s="53">
        <f t="shared" si="468"/>
        <v>0</v>
      </c>
    </row>
    <row r="608" spans="1:99" x14ac:dyDescent="0.3">
      <c r="A608" s="110" t="s">
        <v>70</v>
      </c>
      <c r="B608" s="110" t="s">
        <v>203</v>
      </c>
      <c r="C608" s="111">
        <v>1672</v>
      </c>
      <c r="D608" s="110" t="s">
        <v>613</v>
      </c>
      <c r="E608" s="110" t="s">
        <v>70</v>
      </c>
      <c r="F608" s="110" t="s">
        <v>203</v>
      </c>
      <c r="G608" s="111" t="s">
        <v>527</v>
      </c>
      <c r="H608" s="111">
        <v>26298</v>
      </c>
      <c r="I608" s="110" t="s">
        <v>985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>
        <v>12</v>
      </c>
      <c r="Q608" s="102"/>
      <c r="R608" s="102"/>
      <c r="S608" s="102"/>
      <c r="T608" s="102"/>
      <c r="U608" s="102"/>
      <c r="V608" s="46">
        <f t="shared" si="450"/>
        <v>86</v>
      </c>
      <c r="W608" s="46">
        <v>0</v>
      </c>
      <c r="X608" s="120">
        <f t="shared" si="445"/>
        <v>158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>
        <v>0</v>
      </c>
      <c r="AF608" s="102"/>
      <c r="AG608" s="102"/>
      <c r="AH608" s="102"/>
      <c r="AI608" s="102"/>
      <c r="AJ608" s="102"/>
      <c r="AK608" s="46">
        <f t="shared" si="451"/>
        <v>4</v>
      </c>
      <c r="AL608" s="54">
        <v>0</v>
      </c>
      <c r="AM608" s="120">
        <f t="shared" si="446"/>
        <v>4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>
        <v>0</v>
      </c>
      <c r="AU608" s="102"/>
      <c r="AV608" s="102"/>
      <c r="AW608" s="102"/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>
        <v>0</v>
      </c>
      <c r="BJ608" s="102"/>
      <c r="BK608" s="102"/>
      <c r="BL608" s="102"/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>
        <v>0</v>
      </c>
      <c r="BY608" s="102"/>
      <c r="BZ608" s="102"/>
      <c r="CA608" s="102"/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12</v>
      </c>
      <c r="CN608" s="94">
        <f t="shared" si="462"/>
        <v>0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90</v>
      </c>
      <c r="CU608" s="53">
        <f t="shared" si="468"/>
        <v>0</v>
      </c>
    </row>
    <row r="609" spans="1:99" x14ac:dyDescent="0.3">
      <c r="A609" s="110" t="s">
        <v>5</v>
      </c>
      <c r="B609" s="110" t="s">
        <v>106</v>
      </c>
      <c r="C609" s="111">
        <v>0</v>
      </c>
      <c r="D609" s="110" t="s">
        <v>747</v>
      </c>
      <c r="E609" s="110" t="s">
        <v>523</v>
      </c>
      <c r="F609" s="110" t="s">
        <v>521</v>
      </c>
      <c r="G609" s="111" t="s">
        <v>547</v>
      </c>
      <c r="H609" s="111">
        <v>26309</v>
      </c>
      <c r="I609" s="110" t="s">
        <v>986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/>
      <c r="R609" s="102"/>
      <c r="S609" s="102"/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>
        <v>0</v>
      </c>
      <c r="AF609" s="102"/>
      <c r="AG609" s="102"/>
      <c r="AH609" s="102"/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>
        <v>0</v>
      </c>
      <c r="AU609" s="102"/>
      <c r="AV609" s="102"/>
      <c r="AW609" s="102"/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>
        <v>0</v>
      </c>
      <c r="BJ609" s="102"/>
      <c r="BK609" s="102"/>
      <c r="BL609" s="102"/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>
        <v>0</v>
      </c>
      <c r="BY609" s="102"/>
      <c r="BZ609" s="102"/>
      <c r="CA609" s="102"/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193</v>
      </c>
      <c r="B610" s="110" t="s">
        <v>192</v>
      </c>
      <c r="C610" s="111">
        <v>1714</v>
      </c>
      <c r="D610" s="110" t="s">
        <v>581</v>
      </c>
      <c r="E610" s="110" t="s">
        <v>193</v>
      </c>
      <c r="F610" s="110" t="s">
        <v>192</v>
      </c>
      <c r="G610" s="111" t="s">
        <v>527</v>
      </c>
      <c r="H610" s="111">
        <v>26374</v>
      </c>
      <c r="I610" s="110" t="s">
        <v>987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26</v>
      </c>
      <c r="P610" s="102">
        <v>0</v>
      </c>
      <c r="Q610" s="102"/>
      <c r="R610" s="102"/>
      <c r="S610" s="102"/>
      <c r="T610" s="102"/>
      <c r="U610" s="102"/>
      <c r="V610" s="46">
        <f t="shared" si="450"/>
        <v>82</v>
      </c>
      <c r="W610" s="46">
        <v>0</v>
      </c>
      <c r="X610" s="120">
        <f t="shared" si="445"/>
        <v>146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>
        <v>0</v>
      </c>
      <c r="AF610" s="102"/>
      <c r="AG610" s="102"/>
      <c r="AH610" s="102"/>
      <c r="AI610" s="102"/>
      <c r="AJ610" s="102"/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>
        <v>0</v>
      </c>
      <c r="AU610" s="102"/>
      <c r="AV610" s="102"/>
      <c r="AW610" s="102"/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>
        <v>0</v>
      </c>
      <c r="BJ610" s="102"/>
      <c r="BK610" s="102"/>
      <c r="BL610" s="102"/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>
        <v>0</v>
      </c>
      <c r="BY610" s="102"/>
      <c r="BZ610" s="102"/>
      <c r="CA610" s="102"/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26</v>
      </c>
      <c r="CM610" s="94">
        <f t="shared" si="461"/>
        <v>0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89</v>
      </c>
      <c r="CU610" s="53">
        <f t="shared" si="468"/>
        <v>0</v>
      </c>
    </row>
    <row r="611" spans="1:99" x14ac:dyDescent="0.3">
      <c r="A611" s="110" t="s">
        <v>5</v>
      </c>
      <c r="B611" s="110" t="s">
        <v>106</v>
      </c>
      <c r="C611" s="111">
        <v>0</v>
      </c>
      <c r="D611" s="110" t="s">
        <v>747</v>
      </c>
      <c r="E611" s="110" t="s">
        <v>523</v>
      </c>
      <c r="F611" s="110" t="s">
        <v>521</v>
      </c>
      <c r="G611" s="111" t="s">
        <v>547</v>
      </c>
      <c r="H611" s="111">
        <v>26390</v>
      </c>
      <c r="I611" s="110" t="s">
        <v>988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/>
      <c r="R611" s="102"/>
      <c r="S611" s="102"/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>
        <v>0</v>
      </c>
      <c r="AF611" s="102"/>
      <c r="AG611" s="102"/>
      <c r="AH611" s="102"/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>
        <v>0</v>
      </c>
      <c r="AU611" s="102"/>
      <c r="AV611" s="102"/>
      <c r="AW611" s="102"/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>
        <v>0</v>
      </c>
      <c r="BJ611" s="102"/>
      <c r="BK611" s="102"/>
      <c r="BL611" s="102"/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>
        <v>0</v>
      </c>
      <c r="BY611" s="102"/>
      <c r="BZ611" s="102"/>
      <c r="CA611" s="102"/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70</v>
      </c>
      <c r="B612" s="110" t="s">
        <v>71</v>
      </c>
      <c r="C612" s="111">
        <v>1672</v>
      </c>
      <c r="D612" s="110" t="s">
        <v>613</v>
      </c>
      <c r="E612" s="110" t="s">
        <v>70</v>
      </c>
      <c r="F612" s="110" t="s">
        <v>71</v>
      </c>
      <c r="G612" s="111" t="s">
        <v>527</v>
      </c>
      <c r="H612" s="111">
        <v>26486</v>
      </c>
      <c r="I612" s="110" t="s">
        <v>989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>
        <v>5</v>
      </c>
      <c r="Q612" s="102"/>
      <c r="R612" s="102"/>
      <c r="S612" s="102"/>
      <c r="T612" s="102"/>
      <c r="U612" s="102"/>
      <c r="V612" s="46">
        <f t="shared" si="450"/>
        <v>36</v>
      </c>
      <c r="W612" s="46">
        <v>0</v>
      </c>
      <c r="X612" s="120">
        <f t="shared" si="445"/>
        <v>57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>
        <v>3</v>
      </c>
      <c r="AF612" s="102"/>
      <c r="AG612" s="102"/>
      <c r="AH612" s="102"/>
      <c r="AI612" s="102"/>
      <c r="AJ612" s="102"/>
      <c r="AK612" s="46">
        <f t="shared" si="451"/>
        <v>9</v>
      </c>
      <c r="AL612" s="54">
        <v>0</v>
      </c>
      <c r="AM612" s="120">
        <f t="shared" si="446"/>
        <v>16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>
        <v>0</v>
      </c>
      <c r="AU612" s="102"/>
      <c r="AV612" s="102"/>
      <c r="AW612" s="102"/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>
        <v>0</v>
      </c>
      <c r="BJ612" s="102"/>
      <c r="BK612" s="102"/>
      <c r="BL612" s="102"/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>
        <v>0</v>
      </c>
      <c r="BY612" s="102"/>
      <c r="BZ612" s="102"/>
      <c r="CA612" s="102"/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8</v>
      </c>
      <c r="CN612" s="94">
        <f t="shared" si="462"/>
        <v>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46</v>
      </c>
      <c r="CU612" s="53">
        <f t="shared" si="468"/>
        <v>0</v>
      </c>
    </row>
    <row r="613" spans="1:99" x14ac:dyDescent="0.3">
      <c r="A613" s="110" t="s">
        <v>70</v>
      </c>
      <c r="B613" s="110" t="s">
        <v>71</v>
      </c>
      <c r="C613" s="111">
        <v>1672</v>
      </c>
      <c r="D613" s="110" t="s">
        <v>613</v>
      </c>
      <c r="E613" s="110" t="s">
        <v>70</v>
      </c>
      <c r="F613" s="110" t="s">
        <v>71</v>
      </c>
      <c r="G613" s="111" t="s">
        <v>527</v>
      </c>
      <c r="H613" s="111">
        <v>26487</v>
      </c>
      <c r="I613" s="110" t="s">
        <v>990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>
        <v>0</v>
      </c>
      <c r="Q613" s="102"/>
      <c r="R613" s="102"/>
      <c r="S613" s="102"/>
      <c r="T613" s="102"/>
      <c r="U613" s="102"/>
      <c r="V613" s="46">
        <f t="shared" si="450"/>
        <v>15</v>
      </c>
      <c r="W613" s="46">
        <v>0</v>
      </c>
      <c r="X613" s="120">
        <f t="shared" si="445"/>
        <v>24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>
        <v>7</v>
      </c>
      <c r="AF613" s="102"/>
      <c r="AG613" s="102"/>
      <c r="AH613" s="102"/>
      <c r="AI613" s="102"/>
      <c r="AJ613" s="102"/>
      <c r="AK613" s="46">
        <f t="shared" si="451"/>
        <v>29</v>
      </c>
      <c r="AL613" s="54">
        <v>0</v>
      </c>
      <c r="AM613" s="120">
        <f t="shared" si="446"/>
        <v>50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>
        <v>1</v>
      </c>
      <c r="AU613" s="102"/>
      <c r="AV613" s="102"/>
      <c r="AW613" s="102"/>
      <c r="AX613" s="102"/>
      <c r="AY613" s="102"/>
      <c r="AZ613" s="46">
        <f t="shared" si="452"/>
        <v>5</v>
      </c>
      <c r="BA613" s="54">
        <v>0</v>
      </c>
      <c r="BB613" s="120">
        <f t="shared" si="447"/>
        <v>7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>
        <v>0</v>
      </c>
      <c r="BJ613" s="102"/>
      <c r="BK613" s="102"/>
      <c r="BL613" s="102"/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>
        <v>0</v>
      </c>
      <c r="BY613" s="102"/>
      <c r="BZ613" s="102"/>
      <c r="CA613" s="102"/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8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49</v>
      </c>
      <c r="CU613" s="53">
        <f t="shared" si="468"/>
        <v>0</v>
      </c>
    </row>
    <row r="614" spans="1:99" x14ac:dyDescent="0.3">
      <c r="A614" s="110" t="s">
        <v>70</v>
      </c>
      <c r="B614" s="110" t="s">
        <v>306</v>
      </c>
      <c r="C614" s="111">
        <v>1672</v>
      </c>
      <c r="D614" s="110" t="s">
        <v>613</v>
      </c>
      <c r="E614" s="110" t="s">
        <v>70</v>
      </c>
      <c r="F614" s="110" t="s">
        <v>306</v>
      </c>
      <c r="G614" s="111" t="s">
        <v>527</v>
      </c>
      <c r="H614" s="111">
        <v>26488</v>
      </c>
      <c r="I614" s="110" t="s">
        <v>991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>
        <v>3</v>
      </c>
      <c r="Q614" s="102"/>
      <c r="R614" s="102"/>
      <c r="S614" s="102"/>
      <c r="T614" s="102"/>
      <c r="U614" s="102"/>
      <c r="V614" s="46">
        <f t="shared" si="450"/>
        <v>20</v>
      </c>
      <c r="W614" s="46">
        <v>0</v>
      </c>
      <c r="X614" s="120">
        <f t="shared" si="445"/>
        <v>34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>
        <v>6</v>
      </c>
      <c r="AF614" s="102"/>
      <c r="AG614" s="102"/>
      <c r="AH614" s="102"/>
      <c r="AI614" s="102"/>
      <c r="AJ614" s="102"/>
      <c r="AK614" s="46">
        <f t="shared" si="451"/>
        <v>18</v>
      </c>
      <c r="AL614" s="54">
        <v>0</v>
      </c>
      <c r="AM614" s="120">
        <f t="shared" si="446"/>
        <v>33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>
        <v>0</v>
      </c>
      <c r="AU614" s="102"/>
      <c r="AV614" s="102"/>
      <c r="AW614" s="102"/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>
        <v>0</v>
      </c>
      <c r="BJ614" s="102"/>
      <c r="BK614" s="102"/>
      <c r="BL614" s="102"/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>
        <v>0</v>
      </c>
      <c r="BY614" s="102"/>
      <c r="BZ614" s="102"/>
      <c r="CA614" s="102"/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9</v>
      </c>
      <c r="CN614" s="94">
        <f t="shared" si="462"/>
        <v>0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38</v>
      </c>
      <c r="CU614" s="53">
        <f t="shared" si="468"/>
        <v>0</v>
      </c>
    </row>
    <row r="615" spans="1:99" x14ac:dyDescent="0.3">
      <c r="A615" s="110" t="s">
        <v>70</v>
      </c>
      <c r="B615" s="110" t="s">
        <v>71</v>
      </c>
      <c r="C615" s="111">
        <v>1672</v>
      </c>
      <c r="D615" s="110" t="s">
        <v>613</v>
      </c>
      <c r="E615" s="110" t="s">
        <v>70</v>
      </c>
      <c r="F615" s="110" t="s">
        <v>71</v>
      </c>
      <c r="G615" s="111" t="s">
        <v>527</v>
      </c>
      <c r="H615" s="111">
        <v>26489</v>
      </c>
      <c r="I615" s="110" t="s">
        <v>992</v>
      </c>
      <c r="J615" s="102">
        <v>1</v>
      </c>
      <c r="K615" s="102">
        <v>1</v>
      </c>
      <c r="L615" s="102">
        <v>0</v>
      </c>
      <c r="M615" s="102">
        <v>3</v>
      </c>
      <c r="N615" s="102">
        <v>3</v>
      </c>
      <c r="O615" s="102">
        <v>3</v>
      </c>
      <c r="P615" s="102">
        <v>10</v>
      </c>
      <c r="Q615" s="102"/>
      <c r="R615" s="102"/>
      <c r="S615" s="102"/>
      <c r="T615" s="102"/>
      <c r="U615" s="102"/>
      <c r="V615" s="46">
        <f t="shared" si="450"/>
        <v>21</v>
      </c>
      <c r="W615" s="46">
        <v>6.5</v>
      </c>
      <c r="X615" s="120">
        <f t="shared" si="445"/>
        <v>46.5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>
        <v>3</v>
      </c>
      <c r="AF615" s="102"/>
      <c r="AG615" s="102"/>
      <c r="AH615" s="102"/>
      <c r="AI615" s="102"/>
      <c r="AJ615" s="102"/>
      <c r="AK615" s="46">
        <f t="shared" si="451"/>
        <v>6</v>
      </c>
      <c r="AL615" s="54">
        <v>37</v>
      </c>
      <c r="AM615" s="120">
        <f t="shared" si="446"/>
        <v>49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>
        <v>0</v>
      </c>
      <c r="AU615" s="102"/>
      <c r="AV615" s="102"/>
      <c r="AW615" s="102"/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>
        <v>0</v>
      </c>
      <c r="BJ615" s="102"/>
      <c r="BK615" s="102"/>
      <c r="BL615" s="102"/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>
        <v>0</v>
      </c>
      <c r="BY615" s="102"/>
      <c r="BZ615" s="102"/>
      <c r="CA615" s="102"/>
      <c r="CB615" s="102"/>
      <c r="CC615" s="102"/>
      <c r="CD615" s="51">
        <f t="shared" si="454"/>
        <v>0</v>
      </c>
      <c r="CE615" s="54">
        <v>0</v>
      </c>
      <c r="CF615" s="120">
        <f t="shared" si="449"/>
        <v>0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3</v>
      </c>
      <c r="CL615" s="94">
        <f t="shared" si="460"/>
        <v>4</v>
      </c>
      <c r="CM615" s="94">
        <f t="shared" si="461"/>
        <v>13</v>
      </c>
      <c r="CN615" s="94">
        <f t="shared" si="462"/>
        <v>0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27</v>
      </c>
      <c r="CU615" s="53">
        <f t="shared" si="468"/>
        <v>0.6067415730337079</v>
      </c>
    </row>
    <row r="616" spans="1:99" x14ac:dyDescent="0.3">
      <c r="A616" s="110" t="s">
        <v>70</v>
      </c>
      <c r="B616" s="110" t="s">
        <v>109</v>
      </c>
      <c r="C616" s="111">
        <v>1672</v>
      </c>
      <c r="D616" s="110" t="s">
        <v>613</v>
      </c>
      <c r="E616" s="110" t="s">
        <v>70</v>
      </c>
      <c r="F616" s="110" t="s">
        <v>71</v>
      </c>
      <c r="G616" s="111" t="s">
        <v>527</v>
      </c>
      <c r="H616" s="111">
        <v>26490</v>
      </c>
      <c r="I616" s="110" t="s">
        <v>993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>
        <v>0</v>
      </c>
      <c r="Q616" s="102"/>
      <c r="R616" s="102"/>
      <c r="S616" s="102"/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>
        <v>9</v>
      </c>
      <c r="AF616" s="102"/>
      <c r="AG616" s="102"/>
      <c r="AH616" s="102"/>
      <c r="AI616" s="102"/>
      <c r="AJ616" s="102"/>
      <c r="AK616" s="46">
        <f t="shared" si="451"/>
        <v>71</v>
      </c>
      <c r="AL616" s="54">
        <v>0</v>
      </c>
      <c r="AM616" s="120">
        <f t="shared" si="446"/>
        <v>126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>
        <v>0</v>
      </c>
      <c r="AU616" s="102"/>
      <c r="AV616" s="102"/>
      <c r="AW616" s="102"/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>
        <v>0</v>
      </c>
      <c r="BJ616" s="102"/>
      <c r="BK616" s="102"/>
      <c r="BL616" s="102"/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>
        <v>0</v>
      </c>
      <c r="BY616" s="102"/>
      <c r="BZ616" s="102"/>
      <c r="CA616" s="102"/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9</v>
      </c>
      <c r="CN616" s="94">
        <f t="shared" si="462"/>
        <v>0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71</v>
      </c>
      <c r="CU616" s="53">
        <f t="shared" si="468"/>
        <v>0</v>
      </c>
    </row>
    <row r="617" spans="1:99" x14ac:dyDescent="0.3">
      <c r="A617" s="110" t="s">
        <v>70</v>
      </c>
      <c r="B617" s="110" t="s">
        <v>71</v>
      </c>
      <c r="C617" s="111">
        <v>1672</v>
      </c>
      <c r="D617" s="110" t="s">
        <v>613</v>
      </c>
      <c r="E617" s="110" t="s">
        <v>70</v>
      </c>
      <c r="F617" s="110" t="s">
        <v>71</v>
      </c>
      <c r="G617" s="111" t="s">
        <v>527</v>
      </c>
      <c r="H617" s="111">
        <v>26496</v>
      </c>
      <c r="I617" s="110" t="s">
        <v>994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>
        <v>1</v>
      </c>
      <c r="Q617" s="102"/>
      <c r="R617" s="102"/>
      <c r="S617" s="102"/>
      <c r="T617" s="102"/>
      <c r="U617" s="102"/>
      <c r="V617" s="46">
        <f t="shared" si="450"/>
        <v>11</v>
      </c>
      <c r="W617" s="46">
        <v>6.5</v>
      </c>
      <c r="X617" s="120">
        <f t="shared" si="445"/>
        <v>22.5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>
        <v>0</v>
      </c>
      <c r="AF617" s="102"/>
      <c r="AG617" s="102"/>
      <c r="AH617" s="102"/>
      <c r="AI617" s="102"/>
      <c r="AJ617" s="102"/>
      <c r="AK617" s="46">
        <f t="shared" si="451"/>
        <v>1</v>
      </c>
      <c r="AL617" s="54">
        <v>1</v>
      </c>
      <c r="AM617" s="120">
        <f t="shared" si="446"/>
        <v>3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>
        <v>0</v>
      </c>
      <c r="AU617" s="102"/>
      <c r="AV617" s="102"/>
      <c r="AW617" s="102"/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>
        <v>0</v>
      </c>
      <c r="BJ617" s="102"/>
      <c r="BK617" s="102"/>
      <c r="BL617" s="102"/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>
        <v>0</v>
      </c>
      <c r="BY617" s="102"/>
      <c r="BZ617" s="102"/>
      <c r="CA617" s="102"/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1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12</v>
      </c>
      <c r="CU617" s="53">
        <f t="shared" si="468"/>
        <v>1.6</v>
      </c>
    </row>
    <row r="618" spans="1:99" x14ac:dyDescent="0.3">
      <c r="A618" s="110" t="s">
        <v>463</v>
      </c>
      <c r="B618" s="110" t="s">
        <v>385</v>
      </c>
      <c r="C618" s="111">
        <v>0</v>
      </c>
      <c r="D618" s="110" t="s">
        <v>747</v>
      </c>
      <c r="E618" s="110" t="s">
        <v>523</v>
      </c>
      <c r="F618" s="110" t="s">
        <v>521</v>
      </c>
      <c r="G618" s="111" t="s">
        <v>749</v>
      </c>
      <c r="H618" s="111">
        <v>26505</v>
      </c>
      <c r="I618" s="110" t="s">
        <v>995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>
        <v>0</v>
      </c>
      <c r="Q618" s="102"/>
      <c r="R618" s="102"/>
      <c r="S618" s="102"/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>
        <v>0</v>
      </c>
      <c r="AF618" s="102"/>
      <c r="AG618" s="102"/>
      <c r="AH618" s="102"/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>
        <v>0</v>
      </c>
      <c r="AU618" s="102"/>
      <c r="AV618" s="102"/>
      <c r="AW618" s="102"/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>
        <v>0</v>
      </c>
      <c r="BJ618" s="102"/>
      <c r="BK618" s="102"/>
      <c r="BL618" s="102"/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>
        <v>0</v>
      </c>
      <c r="BY618" s="102"/>
      <c r="BZ618" s="102"/>
      <c r="CA618" s="102"/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49</v>
      </c>
      <c r="C619" s="111">
        <v>0</v>
      </c>
      <c r="D619" s="110" t="s">
        <v>747</v>
      </c>
      <c r="E619" s="110" t="s">
        <v>523</v>
      </c>
      <c r="F619" s="110" t="s">
        <v>521</v>
      </c>
      <c r="G619" s="111" t="s">
        <v>749</v>
      </c>
      <c r="H619" s="111">
        <v>26602</v>
      </c>
      <c r="I619" s="110" t="s">
        <v>996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>
        <v>0</v>
      </c>
      <c r="Q619" s="102"/>
      <c r="R619" s="102"/>
      <c r="S619" s="102"/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>
        <v>0</v>
      </c>
      <c r="AF619" s="102"/>
      <c r="AG619" s="102"/>
      <c r="AH619" s="102"/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>
        <v>0</v>
      </c>
      <c r="AU619" s="102"/>
      <c r="AV619" s="102"/>
      <c r="AW619" s="102"/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>
        <v>0</v>
      </c>
      <c r="BJ619" s="102"/>
      <c r="BK619" s="102"/>
      <c r="BL619" s="102"/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>
        <v>0</v>
      </c>
      <c r="BY619" s="102"/>
      <c r="BZ619" s="102"/>
      <c r="CA619" s="102"/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193</v>
      </c>
      <c r="B620" s="110" t="s">
        <v>192</v>
      </c>
      <c r="C620" s="111">
        <v>1714</v>
      </c>
      <c r="D620" s="110" t="s">
        <v>581</v>
      </c>
      <c r="E620" s="110" t="s">
        <v>193</v>
      </c>
      <c r="F620" s="110" t="s">
        <v>192</v>
      </c>
      <c r="G620" s="111" t="s">
        <v>527</v>
      </c>
      <c r="H620" s="111">
        <v>26611</v>
      </c>
      <c r="I620" s="110" t="s">
        <v>997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17</v>
      </c>
      <c r="P620" s="102">
        <v>1</v>
      </c>
      <c r="Q620" s="102"/>
      <c r="R620" s="102"/>
      <c r="S620" s="102"/>
      <c r="T620" s="102"/>
      <c r="U620" s="102"/>
      <c r="V620" s="46">
        <f t="shared" si="450"/>
        <v>56</v>
      </c>
      <c r="W620" s="46">
        <v>0.5</v>
      </c>
      <c r="X620" s="120">
        <f t="shared" si="445"/>
        <v>94.5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>
        <v>0</v>
      </c>
      <c r="AF620" s="102"/>
      <c r="AG620" s="102"/>
      <c r="AH620" s="102"/>
      <c r="AI620" s="102"/>
      <c r="AJ620" s="102"/>
      <c r="AK620" s="46">
        <f t="shared" si="451"/>
        <v>15</v>
      </c>
      <c r="AL620" s="54">
        <v>1</v>
      </c>
      <c r="AM620" s="120">
        <f t="shared" si="446"/>
        <v>20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>
        <v>0</v>
      </c>
      <c r="AU620" s="102"/>
      <c r="AV620" s="102"/>
      <c r="AW620" s="102"/>
      <c r="AX620" s="102"/>
      <c r="AY620" s="102"/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>
        <v>0</v>
      </c>
      <c r="BJ620" s="102"/>
      <c r="BK620" s="102"/>
      <c r="BL620" s="102"/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>
        <v>0</v>
      </c>
      <c r="BY620" s="102"/>
      <c r="BZ620" s="102"/>
      <c r="CA620" s="102"/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17</v>
      </c>
      <c r="CM620" s="94">
        <f t="shared" si="461"/>
        <v>1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74</v>
      </c>
      <c r="CU620" s="53">
        <f t="shared" si="468"/>
        <v>49.333333333333336</v>
      </c>
    </row>
    <row r="621" spans="1:99" x14ac:dyDescent="0.3">
      <c r="A621" s="110" t="s">
        <v>5</v>
      </c>
      <c r="B621" s="110" t="s">
        <v>106</v>
      </c>
      <c r="C621" s="111">
        <v>0</v>
      </c>
      <c r="D621" s="110" t="s">
        <v>747</v>
      </c>
      <c r="E621" s="110" t="s">
        <v>523</v>
      </c>
      <c r="F621" s="110" t="s">
        <v>521</v>
      </c>
      <c r="G621" s="111" t="s">
        <v>547</v>
      </c>
      <c r="H621" s="111">
        <v>26626</v>
      </c>
      <c r="I621" s="110" t="s">
        <v>998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>
        <v>0</v>
      </c>
      <c r="Q621" s="102"/>
      <c r="R621" s="102"/>
      <c r="S621" s="102"/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>
        <v>0</v>
      </c>
      <c r="AF621" s="102"/>
      <c r="AG621" s="102"/>
      <c r="AH621" s="102"/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>
        <v>0</v>
      </c>
      <c r="AU621" s="102"/>
      <c r="AV621" s="102"/>
      <c r="AW621" s="102"/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>
        <v>0</v>
      </c>
      <c r="BJ621" s="102"/>
      <c r="BK621" s="102"/>
      <c r="BL621" s="102"/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>
        <v>0</v>
      </c>
      <c r="BY621" s="102"/>
      <c r="BZ621" s="102"/>
      <c r="CA621" s="102"/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193</v>
      </c>
      <c r="B622" s="110" t="s">
        <v>338</v>
      </c>
      <c r="C622" s="111">
        <v>1714</v>
      </c>
      <c r="D622" s="110" t="s">
        <v>581</v>
      </c>
      <c r="E622" s="110" t="s">
        <v>193</v>
      </c>
      <c r="F622" s="110" t="s">
        <v>342</v>
      </c>
      <c r="G622" s="111" t="s">
        <v>527</v>
      </c>
      <c r="H622" s="111">
        <v>26631</v>
      </c>
      <c r="I622" s="110" t="s">
        <v>999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>
        <v>0</v>
      </c>
      <c r="Q622" s="102"/>
      <c r="R622" s="102"/>
      <c r="S622" s="102"/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>
        <v>0</v>
      </c>
      <c r="AF622" s="102"/>
      <c r="AG622" s="102"/>
      <c r="AH622" s="102"/>
      <c r="AI622" s="102"/>
      <c r="AJ622" s="102"/>
      <c r="AK622" s="46">
        <f t="shared" si="451"/>
        <v>26</v>
      </c>
      <c r="AL622" s="54">
        <v>0</v>
      </c>
      <c r="AM622" s="120">
        <f t="shared" si="446"/>
        <v>47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>
        <v>0</v>
      </c>
      <c r="AU622" s="102"/>
      <c r="AV622" s="102"/>
      <c r="AW622" s="102"/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>
        <v>0</v>
      </c>
      <c r="BJ622" s="102"/>
      <c r="BK622" s="102"/>
      <c r="BL622" s="102"/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>
        <v>0</v>
      </c>
      <c r="BY622" s="102"/>
      <c r="BZ622" s="102"/>
      <c r="CA622" s="102"/>
      <c r="CB622" s="102"/>
      <c r="CC622" s="102"/>
      <c r="CD622" s="51">
        <f t="shared" si="454"/>
        <v>1</v>
      </c>
      <c r="CE622" s="54">
        <v>0</v>
      </c>
      <c r="CF622" s="120">
        <f t="shared" si="449"/>
        <v>1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0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27</v>
      </c>
      <c r="CU622" s="53">
        <f t="shared" si="468"/>
        <v>0</v>
      </c>
    </row>
    <row r="623" spans="1:99" x14ac:dyDescent="0.3">
      <c r="A623" s="110" t="s">
        <v>463</v>
      </c>
      <c r="B623" s="110" t="s">
        <v>385</v>
      </c>
      <c r="C623" s="111">
        <v>871</v>
      </c>
      <c r="D623" s="110" t="s">
        <v>634</v>
      </c>
      <c r="E623" s="110" t="s">
        <v>463</v>
      </c>
      <c r="F623" s="110" t="s">
        <v>385</v>
      </c>
      <c r="G623" s="111" t="s">
        <v>527</v>
      </c>
      <c r="H623" s="111">
        <v>26697</v>
      </c>
      <c r="I623" s="110" t="s">
        <v>1000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>
        <v>0</v>
      </c>
      <c r="Q623" s="102"/>
      <c r="R623" s="102"/>
      <c r="S623" s="102"/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>
        <v>0</v>
      </c>
      <c r="AF623" s="102"/>
      <c r="AG623" s="102"/>
      <c r="AH623" s="102"/>
      <c r="AI623" s="102"/>
      <c r="AJ623" s="102"/>
      <c r="AK623" s="46">
        <f t="shared" si="451"/>
        <v>1</v>
      </c>
      <c r="AL623" s="54">
        <v>0</v>
      </c>
      <c r="AM623" s="120">
        <f t="shared" si="446"/>
        <v>2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>
        <v>0</v>
      </c>
      <c r="AU623" s="102"/>
      <c r="AV623" s="102"/>
      <c r="AW623" s="102"/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>
        <v>0</v>
      </c>
      <c r="BJ623" s="102"/>
      <c r="BK623" s="102"/>
      <c r="BL623" s="102"/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>
        <v>0</v>
      </c>
      <c r="BY623" s="102"/>
      <c r="BZ623" s="102"/>
      <c r="CA623" s="102"/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0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1</v>
      </c>
      <c r="CU623" s="53">
        <f t="shared" si="468"/>
        <v>0</v>
      </c>
    </row>
    <row r="624" spans="1:99" x14ac:dyDescent="0.3">
      <c r="A624" s="110" t="s">
        <v>517</v>
      </c>
      <c r="B624" s="110" t="s">
        <v>144</v>
      </c>
      <c r="C624" s="111">
        <v>1391</v>
      </c>
      <c r="D624" s="110" t="s">
        <v>647</v>
      </c>
      <c r="E624" s="110" t="s">
        <v>517</v>
      </c>
      <c r="F624" s="110" t="s">
        <v>144</v>
      </c>
      <c r="G624" s="111" t="s">
        <v>527</v>
      </c>
      <c r="H624" s="111">
        <v>26740</v>
      </c>
      <c r="I624" s="110" t="s">
        <v>1001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>
        <v>0</v>
      </c>
      <c r="Q624" s="102"/>
      <c r="R624" s="102"/>
      <c r="S624" s="102"/>
      <c r="T624" s="102"/>
      <c r="U624" s="102"/>
      <c r="V624" s="46">
        <f t="shared" si="450"/>
        <v>1</v>
      </c>
      <c r="W624" s="46">
        <v>0</v>
      </c>
      <c r="X624" s="120">
        <f t="shared" si="445"/>
        <v>2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>
        <v>0</v>
      </c>
      <c r="AF624" s="102"/>
      <c r="AG624" s="102"/>
      <c r="AH624" s="102"/>
      <c r="AI624" s="102"/>
      <c r="AJ624" s="102"/>
      <c r="AK624" s="46">
        <f t="shared" si="451"/>
        <v>5</v>
      </c>
      <c r="AL624" s="54">
        <v>0</v>
      </c>
      <c r="AM624" s="120">
        <f t="shared" si="446"/>
        <v>7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>
        <v>0</v>
      </c>
      <c r="AU624" s="102"/>
      <c r="AV624" s="102"/>
      <c r="AW624" s="102"/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>
        <v>0</v>
      </c>
      <c r="BJ624" s="102"/>
      <c r="BK624" s="102"/>
      <c r="BL624" s="102"/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>
        <v>0</v>
      </c>
      <c r="BY624" s="102"/>
      <c r="BZ624" s="102"/>
      <c r="CA624" s="102"/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6</v>
      </c>
      <c r="CU624" s="53">
        <f t="shared" si="468"/>
        <v>0</v>
      </c>
    </row>
    <row r="625" spans="1:99" x14ac:dyDescent="0.3">
      <c r="A625" s="110" t="s">
        <v>517</v>
      </c>
      <c r="B625" s="110" t="s">
        <v>144</v>
      </c>
      <c r="C625" s="111">
        <v>1391</v>
      </c>
      <c r="D625" s="110" t="s">
        <v>647</v>
      </c>
      <c r="E625" s="110" t="s">
        <v>517</v>
      </c>
      <c r="F625" s="110" t="s">
        <v>144</v>
      </c>
      <c r="G625" s="111" t="s">
        <v>527</v>
      </c>
      <c r="H625" s="111">
        <v>26741</v>
      </c>
      <c r="I625" s="110" t="s">
        <v>1002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>
        <v>0</v>
      </c>
      <c r="Q625" s="102"/>
      <c r="R625" s="102"/>
      <c r="S625" s="102"/>
      <c r="T625" s="102"/>
      <c r="U625" s="102"/>
      <c r="V625" s="46">
        <f t="shared" si="450"/>
        <v>8</v>
      </c>
      <c r="W625" s="46">
        <v>3.5</v>
      </c>
      <c r="X625" s="120">
        <f t="shared" si="445"/>
        <v>14.5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4</v>
      </c>
      <c r="AE625" s="102">
        <v>2</v>
      </c>
      <c r="AF625" s="102"/>
      <c r="AG625" s="102"/>
      <c r="AH625" s="102"/>
      <c r="AI625" s="102"/>
      <c r="AJ625" s="102"/>
      <c r="AK625" s="46">
        <f t="shared" si="451"/>
        <v>12</v>
      </c>
      <c r="AL625" s="54">
        <v>4</v>
      </c>
      <c r="AM625" s="120">
        <f t="shared" si="446"/>
        <v>24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>
        <v>0</v>
      </c>
      <c r="AU625" s="102"/>
      <c r="AV625" s="102"/>
      <c r="AW625" s="102"/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>
        <v>0</v>
      </c>
      <c r="BJ625" s="102"/>
      <c r="BK625" s="102"/>
      <c r="BL625" s="102"/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>
        <v>0</v>
      </c>
      <c r="BY625" s="102"/>
      <c r="BZ625" s="102"/>
      <c r="CA625" s="102"/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4</v>
      </c>
      <c r="CM625" s="94">
        <f t="shared" si="461"/>
        <v>2</v>
      </c>
      <c r="CN625" s="94">
        <f t="shared" si="462"/>
        <v>0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20</v>
      </c>
      <c r="CU625" s="53">
        <f t="shared" si="468"/>
        <v>2.6666666666666665</v>
      </c>
    </row>
    <row r="626" spans="1:99" x14ac:dyDescent="0.3">
      <c r="A626" s="110" t="s">
        <v>463</v>
      </c>
      <c r="B626" s="110" t="s">
        <v>122</v>
      </c>
      <c r="C626" s="111">
        <v>871</v>
      </c>
      <c r="D626" s="110" t="s">
        <v>634</v>
      </c>
      <c r="E626" s="110" t="s">
        <v>463</v>
      </c>
      <c r="F626" s="110" t="s">
        <v>122</v>
      </c>
      <c r="G626" s="111" t="s">
        <v>527</v>
      </c>
      <c r="H626" s="111">
        <v>26774</v>
      </c>
      <c r="I626" s="110" t="s">
        <v>1003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>
        <v>2</v>
      </c>
      <c r="Q626" s="102"/>
      <c r="R626" s="102"/>
      <c r="S626" s="102"/>
      <c r="T626" s="102"/>
      <c r="U626" s="102"/>
      <c r="V626" s="46">
        <f t="shared" si="450"/>
        <v>4</v>
      </c>
      <c r="W626" s="46">
        <v>0</v>
      </c>
      <c r="X626" s="120">
        <f t="shared" si="445"/>
        <v>8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>
        <v>0</v>
      </c>
      <c r="AF626" s="102"/>
      <c r="AG626" s="102"/>
      <c r="AH626" s="102"/>
      <c r="AI626" s="102"/>
      <c r="AJ626" s="102"/>
      <c r="AK626" s="46">
        <f t="shared" si="451"/>
        <v>2</v>
      </c>
      <c r="AL626" s="54">
        <v>0</v>
      </c>
      <c r="AM626" s="120">
        <f t="shared" si="446"/>
        <v>4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>
        <v>0</v>
      </c>
      <c r="AU626" s="102"/>
      <c r="AV626" s="102"/>
      <c r="AW626" s="102"/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>
        <v>0</v>
      </c>
      <c r="BJ626" s="102"/>
      <c r="BK626" s="102"/>
      <c r="BL626" s="102"/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>
        <v>0</v>
      </c>
      <c r="BY626" s="102"/>
      <c r="BZ626" s="102"/>
      <c r="CA626" s="102"/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2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6</v>
      </c>
      <c r="CU626" s="53">
        <f t="shared" si="468"/>
        <v>0</v>
      </c>
    </row>
    <row r="627" spans="1:99" x14ac:dyDescent="0.3">
      <c r="A627" s="110" t="s">
        <v>193</v>
      </c>
      <c r="B627" s="110" t="s">
        <v>338</v>
      </c>
      <c r="C627" s="111">
        <v>1714</v>
      </c>
      <c r="D627" s="110" t="s">
        <v>581</v>
      </c>
      <c r="E627" s="110" t="s">
        <v>193</v>
      </c>
      <c r="F627" s="110" t="s">
        <v>342</v>
      </c>
      <c r="G627" s="111" t="s">
        <v>527</v>
      </c>
      <c r="H627" s="111">
        <v>26839</v>
      </c>
      <c r="I627" s="110" t="s">
        <v>1004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>
        <v>0</v>
      </c>
      <c r="Q627" s="102"/>
      <c r="R627" s="102"/>
      <c r="S627" s="102"/>
      <c r="T627" s="102"/>
      <c r="U627" s="102"/>
      <c r="V627" s="46">
        <f t="shared" si="450"/>
        <v>0</v>
      </c>
      <c r="W627" s="46">
        <v>0.5</v>
      </c>
      <c r="X627" s="120">
        <f t="shared" si="445"/>
        <v>0.5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>
        <v>0</v>
      </c>
      <c r="AF627" s="102"/>
      <c r="AG627" s="102"/>
      <c r="AH627" s="102"/>
      <c r="AI627" s="102"/>
      <c r="AJ627" s="102"/>
      <c r="AK627" s="46">
        <f t="shared" si="451"/>
        <v>0</v>
      </c>
      <c r="AL627" s="54">
        <v>0</v>
      </c>
      <c r="AM627" s="120">
        <f t="shared" si="446"/>
        <v>0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>
        <v>0</v>
      </c>
      <c r="AU627" s="102"/>
      <c r="AV627" s="102"/>
      <c r="AW627" s="102"/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>
        <v>0</v>
      </c>
      <c r="BJ627" s="102"/>
      <c r="BK627" s="102"/>
      <c r="BL627" s="102"/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>
        <v>0</v>
      </c>
      <c r="BY627" s="102"/>
      <c r="BZ627" s="102"/>
      <c r="CA627" s="102"/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0</v>
      </c>
      <c r="CU627" s="53">
        <f t="shared" si="468"/>
        <v>0</v>
      </c>
    </row>
    <row r="628" spans="1:99" x14ac:dyDescent="0.3">
      <c r="A628" s="110" t="s">
        <v>5</v>
      </c>
      <c r="B628" s="110" t="s">
        <v>271</v>
      </c>
      <c r="C628" s="111">
        <v>0</v>
      </c>
      <c r="D628" s="110" t="s">
        <v>747</v>
      </c>
      <c r="E628" s="110" t="s">
        <v>747</v>
      </c>
      <c r="F628" s="110" t="s">
        <v>747</v>
      </c>
      <c r="G628" s="111" t="s">
        <v>529</v>
      </c>
      <c r="H628" s="111">
        <v>26966</v>
      </c>
      <c r="I628" s="110" t="s">
        <v>1005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/>
      <c r="R628" s="102"/>
      <c r="S628" s="102"/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>
        <v>0</v>
      </c>
      <c r="AF628" s="102"/>
      <c r="AG628" s="102"/>
      <c r="AH628" s="102"/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>
        <v>0</v>
      </c>
      <c r="AU628" s="102"/>
      <c r="AV628" s="102"/>
      <c r="AW628" s="102"/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>
        <v>0</v>
      </c>
      <c r="BJ628" s="102"/>
      <c r="BK628" s="102"/>
      <c r="BL628" s="102"/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>
        <v>0</v>
      </c>
      <c r="BY628" s="102"/>
      <c r="BZ628" s="102"/>
      <c r="CA628" s="102"/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240</v>
      </c>
      <c r="C629" s="111">
        <v>0</v>
      </c>
      <c r="D629" s="110" t="s">
        <v>747</v>
      </c>
      <c r="E629" s="110" t="s">
        <v>523</v>
      </c>
      <c r="F629" s="110" t="s">
        <v>521</v>
      </c>
      <c r="G629" s="111" t="s">
        <v>547</v>
      </c>
      <c r="H629" s="111">
        <v>27056</v>
      </c>
      <c r="I629" s="110" t="s">
        <v>1006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>
        <v>0</v>
      </c>
      <c r="Q629" s="102"/>
      <c r="R629" s="102"/>
      <c r="S629" s="102"/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>
        <v>0</v>
      </c>
      <c r="AF629" s="102"/>
      <c r="AG629" s="102"/>
      <c r="AH629" s="102"/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>
        <v>0</v>
      </c>
      <c r="AU629" s="102"/>
      <c r="AV629" s="102"/>
      <c r="AW629" s="102"/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>
        <v>0</v>
      </c>
      <c r="BJ629" s="102"/>
      <c r="BK629" s="102"/>
      <c r="BL629" s="102"/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>
        <v>0</v>
      </c>
      <c r="BY629" s="102"/>
      <c r="BZ629" s="102"/>
      <c r="CA629" s="102"/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517</v>
      </c>
      <c r="B630" s="110" t="s">
        <v>42</v>
      </c>
      <c r="C630" s="111">
        <v>1391</v>
      </c>
      <c r="D630" s="110" t="s">
        <v>647</v>
      </c>
      <c r="E630" s="110" t="s">
        <v>517</v>
      </c>
      <c r="F630" s="110" t="s">
        <v>42</v>
      </c>
      <c r="G630" s="111" t="s">
        <v>529</v>
      </c>
      <c r="H630" s="111">
        <v>27082</v>
      </c>
      <c r="I630" s="110" t="s">
        <v>1007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>
        <v>0</v>
      </c>
      <c r="Q630" s="102"/>
      <c r="R630" s="102"/>
      <c r="S630" s="102"/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>
        <v>0</v>
      </c>
      <c r="AF630" s="102"/>
      <c r="AG630" s="102"/>
      <c r="AH630" s="102"/>
      <c r="AI630" s="102"/>
      <c r="AJ630" s="102"/>
      <c r="AK630" s="46">
        <f t="shared" si="451"/>
        <v>3</v>
      </c>
      <c r="AL630" s="54">
        <v>0</v>
      </c>
      <c r="AM630" s="120">
        <f t="shared" si="446"/>
        <v>6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>
        <v>0</v>
      </c>
      <c r="AU630" s="102"/>
      <c r="AV630" s="102"/>
      <c r="AW630" s="102"/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>
        <v>0</v>
      </c>
      <c r="BJ630" s="102"/>
      <c r="BK630" s="102"/>
      <c r="BL630" s="102"/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>
        <v>0</v>
      </c>
      <c r="BY630" s="102"/>
      <c r="BZ630" s="102"/>
      <c r="CA630" s="102"/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3</v>
      </c>
      <c r="CU630" s="53">
        <f t="shared" si="468"/>
        <v>0</v>
      </c>
    </row>
    <row r="631" spans="1:99" x14ac:dyDescent="0.3">
      <c r="A631" s="110" t="s">
        <v>11</v>
      </c>
      <c r="B631" s="110" t="s">
        <v>377</v>
      </c>
      <c r="C631" s="111">
        <v>0</v>
      </c>
      <c r="D631" s="110" t="s">
        <v>747</v>
      </c>
      <c r="E631" s="110" t="s">
        <v>523</v>
      </c>
      <c r="F631" s="110" t="s">
        <v>521</v>
      </c>
      <c r="G631" s="111" t="s">
        <v>547</v>
      </c>
      <c r="H631" s="111">
        <v>27183</v>
      </c>
      <c r="I631" s="110" t="s">
        <v>1008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/>
      <c r="R631" s="102"/>
      <c r="S631" s="102"/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>
        <v>0</v>
      </c>
      <c r="AF631" s="102"/>
      <c r="AG631" s="102"/>
      <c r="AH631" s="102"/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>
        <v>0</v>
      </c>
      <c r="AU631" s="102"/>
      <c r="AV631" s="102"/>
      <c r="AW631" s="102"/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>
        <v>0</v>
      </c>
      <c r="BJ631" s="102"/>
      <c r="BK631" s="102"/>
      <c r="BL631" s="102"/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>
        <v>0</v>
      </c>
      <c r="BY631" s="102"/>
      <c r="BZ631" s="102"/>
      <c r="CA631" s="102"/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271</v>
      </c>
      <c r="C632" s="111">
        <v>870</v>
      </c>
      <c r="D632" s="110" t="s">
        <v>540</v>
      </c>
      <c r="E632" s="110" t="s">
        <v>515</v>
      </c>
      <c r="F632" s="110" t="s">
        <v>458</v>
      </c>
      <c r="G632" s="111" t="s">
        <v>529</v>
      </c>
      <c r="H632" s="111">
        <v>27259</v>
      </c>
      <c r="I632" s="110" t="s">
        <v>1009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1</v>
      </c>
      <c r="Q632" s="102"/>
      <c r="R632" s="102"/>
      <c r="S632" s="102"/>
      <c r="T632" s="102"/>
      <c r="U632" s="102"/>
      <c r="V632" s="46">
        <f t="shared" si="450"/>
        <v>1</v>
      </c>
      <c r="W632" s="46">
        <v>0</v>
      </c>
      <c r="X632" s="120">
        <f t="shared" si="445"/>
        <v>2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>
        <v>0</v>
      </c>
      <c r="AF632" s="102"/>
      <c r="AG632" s="102"/>
      <c r="AH632" s="102"/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>
        <v>0</v>
      </c>
      <c r="AU632" s="102"/>
      <c r="AV632" s="102"/>
      <c r="AW632" s="102"/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>
        <v>0</v>
      </c>
      <c r="BJ632" s="102"/>
      <c r="BK632" s="102"/>
      <c r="BL632" s="102"/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>
        <v>0</v>
      </c>
      <c r="BY632" s="102"/>
      <c r="BZ632" s="102"/>
      <c r="CA632" s="102"/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1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1</v>
      </c>
      <c r="CU632" s="53">
        <f t="shared" si="468"/>
        <v>0</v>
      </c>
    </row>
    <row r="633" spans="1:99" x14ac:dyDescent="0.3">
      <c r="A633" s="110" t="s">
        <v>5</v>
      </c>
      <c r="B633" s="110" t="s">
        <v>240</v>
      </c>
      <c r="C633" s="111">
        <v>0</v>
      </c>
      <c r="D633" s="110" t="s">
        <v>747</v>
      </c>
      <c r="E633" s="110" t="s">
        <v>523</v>
      </c>
      <c r="F633" s="110" t="s">
        <v>521</v>
      </c>
      <c r="G633" s="111" t="s">
        <v>547</v>
      </c>
      <c r="H633" s="111">
        <v>27281</v>
      </c>
      <c r="I633" s="110" t="s">
        <v>1010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/>
      <c r="R633" s="102"/>
      <c r="S633" s="102"/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>
        <v>0</v>
      </c>
      <c r="AF633" s="102"/>
      <c r="AG633" s="102"/>
      <c r="AH633" s="102"/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>
        <v>0</v>
      </c>
      <c r="AU633" s="102"/>
      <c r="AV633" s="102"/>
      <c r="AW633" s="102"/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>
        <v>0</v>
      </c>
      <c r="BJ633" s="102"/>
      <c r="BK633" s="102"/>
      <c r="BL633" s="102"/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>
        <v>0</v>
      </c>
      <c r="BY633" s="102"/>
      <c r="BZ633" s="102"/>
      <c r="CA633" s="102"/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463</v>
      </c>
      <c r="B634" s="110" t="s">
        <v>385</v>
      </c>
      <c r="C634" s="111">
        <v>871</v>
      </c>
      <c r="D634" s="110" t="s">
        <v>634</v>
      </c>
      <c r="E634" s="110" t="s">
        <v>463</v>
      </c>
      <c r="F634" s="110" t="s">
        <v>521</v>
      </c>
      <c r="G634" s="111" t="s">
        <v>749</v>
      </c>
      <c r="H634" s="111">
        <v>27342</v>
      </c>
      <c r="I634" s="110" t="s">
        <v>522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/>
      <c r="R634" s="102"/>
      <c r="S634" s="102"/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>
        <v>0</v>
      </c>
      <c r="AF634" s="102"/>
      <c r="AG634" s="102"/>
      <c r="AH634" s="102"/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>
        <v>0</v>
      </c>
      <c r="AU634" s="102"/>
      <c r="AV634" s="102"/>
      <c r="AW634" s="102"/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>
        <v>0</v>
      </c>
      <c r="BJ634" s="102"/>
      <c r="BK634" s="102"/>
      <c r="BL634" s="102"/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>
        <v>0</v>
      </c>
      <c r="BY634" s="102"/>
      <c r="BZ634" s="102"/>
      <c r="CA634" s="102"/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106</v>
      </c>
      <c r="C635" s="111">
        <v>0</v>
      </c>
      <c r="D635" s="110" t="s">
        <v>747</v>
      </c>
      <c r="E635" s="110" t="s">
        <v>523</v>
      </c>
      <c r="F635" s="110" t="s">
        <v>521</v>
      </c>
      <c r="G635" s="111" t="s">
        <v>547</v>
      </c>
      <c r="H635" s="111">
        <v>27420</v>
      </c>
      <c r="I635" s="110" t="s">
        <v>1011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/>
      <c r="R635" s="102"/>
      <c r="S635" s="102"/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>
        <v>0</v>
      </c>
      <c r="AF635" s="102"/>
      <c r="AG635" s="102"/>
      <c r="AH635" s="102"/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>
        <v>0</v>
      </c>
      <c r="AU635" s="102"/>
      <c r="AV635" s="102"/>
      <c r="AW635" s="102"/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>
        <v>0</v>
      </c>
      <c r="BJ635" s="102"/>
      <c r="BK635" s="102"/>
      <c r="BL635" s="102"/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>
        <v>0</v>
      </c>
      <c r="BY635" s="102"/>
      <c r="BZ635" s="102"/>
      <c r="CA635" s="102"/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106</v>
      </c>
      <c r="C636" s="111">
        <v>0</v>
      </c>
      <c r="D636" s="110" t="s">
        <v>747</v>
      </c>
      <c r="E636" s="110" t="s">
        <v>523</v>
      </c>
      <c r="F636" s="110" t="s">
        <v>521</v>
      </c>
      <c r="G636" s="111" t="s">
        <v>547</v>
      </c>
      <c r="H636" s="111">
        <v>27433</v>
      </c>
      <c r="I636" s="110" t="s">
        <v>1012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/>
      <c r="R636" s="102"/>
      <c r="S636" s="102"/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>
        <v>0</v>
      </c>
      <c r="AF636" s="102"/>
      <c r="AG636" s="102"/>
      <c r="AH636" s="102"/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>
        <v>0</v>
      </c>
      <c r="AU636" s="102"/>
      <c r="AV636" s="102"/>
      <c r="AW636" s="102"/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>
        <v>0</v>
      </c>
      <c r="BJ636" s="102"/>
      <c r="BK636" s="102"/>
      <c r="BL636" s="102"/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>
        <v>0</v>
      </c>
      <c r="BY636" s="102"/>
      <c r="BZ636" s="102"/>
      <c r="CA636" s="102"/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463</v>
      </c>
      <c r="B637" s="110" t="s">
        <v>385</v>
      </c>
      <c r="C637" s="111">
        <v>871</v>
      </c>
      <c r="D637" s="110" t="s">
        <v>634</v>
      </c>
      <c r="E637" s="110" t="s">
        <v>463</v>
      </c>
      <c r="F637" s="110" t="s">
        <v>385</v>
      </c>
      <c r="G637" s="111" t="s">
        <v>527</v>
      </c>
      <c r="H637" s="111">
        <v>27447</v>
      </c>
      <c r="I637" s="110" t="s">
        <v>1013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>
        <v>0</v>
      </c>
      <c r="Q637" s="102"/>
      <c r="R637" s="102"/>
      <c r="S637" s="102"/>
      <c r="T637" s="102"/>
      <c r="U637" s="102"/>
      <c r="V637" s="46">
        <f t="shared" si="450"/>
        <v>0</v>
      </c>
      <c r="W637" s="46">
        <v>0</v>
      </c>
      <c r="X637" s="120">
        <f t="shared" si="445"/>
        <v>0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>
        <v>1</v>
      </c>
      <c r="AF637" s="102"/>
      <c r="AG637" s="102"/>
      <c r="AH637" s="102"/>
      <c r="AI637" s="102"/>
      <c r="AJ637" s="102"/>
      <c r="AK637" s="46">
        <f t="shared" si="451"/>
        <v>11</v>
      </c>
      <c r="AL637" s="54">
        <v>0</v>
      </c>
      <c r="AM637" s="120">
        <f t="shared" si="446"/>
        <v>21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>
        <v>0</v>
      </c>
      <c r="AU637" s="102"/>
      <c r="AV637" s="102"/>
      <c r="AW637" s="102"/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>
        <v>0</v>
      </c>
      <c r="BJ637" s="102"/>
      <c r="BK637" s="102"/>
      <c r="BL637" s="102"/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>
        <v>0</v>
      </c>
      <c r="BY637" s="102"/>
      <c r="BZ637" s="102"/>
      <c r="CA637" s="102"/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1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11</v>
      </c>
      <c r="CU637" s="53">
        <f t="shared" si="468"/>
        <v>0</v>
      </c>
    </row>
    <row r="638" spans="1:99" x14ac:dyDescent="0.3">
      <c r="A638" s="110" t="s">
        <v>463</v>
      </c>
      <c r="B638" s="110" t="s">
        <v>294</v>
      </c>
      <c r="C638" s="111">
        <v>871</v>
      </c>
      <c r="D638" s="110" t="s">
        <v>634</v>
      </c>
      <c r="E638" s="110" t="s">
        <v>463</v>
      </c>
      <c r="F638" s="110" t="s">
        <v>294</v>
      </c>
      <c r="G638" s="111" t="s">
        <v>527</v>
      </c>
      <c r="H638" s="111">
        <v>27451</v>
      </c>
      <c r="I638" s="110" t="s">
        <v>1014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/>
      <c r="R638" s="102"/>
      <c r="S638" s="102"/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>
        <v>7</v>
      </c>
      <c r="AF638" s="102"/>
      <c r="AG638" s="102"/>
      <c r="AH638" s="102"/>
      <c r="AI638" s="102"/>
      <c r="AJ638" s="102"/>
      <c r="AK638" s="46">
        <f t="shared" si="451"/>
        <v>57</v>
      </c>
      <c r="AL638" s="54">
        <v>0</v>
      </c>
      <c r="AM638" s="120">
        <f t="shared" si="446"/>
        <v>95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>
        <v>0</v>
      </c>
      <c r="AU638" s="102"/>
      <c r="AV638" s="102"/>
      <c r="AW638" s="102"/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>
        <v>0</v>
      </c>
      <c r="BJ638" s="102"/>
      <c r="BK638" s="102"/>
      <c r="BL638" s="102"/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>
        <v>0</v>
      </c>
      <c r="BY638" s="102"/>
      <c r="BZ638" s="102"/>
      <c r="CA638" s="102"/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7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59</v>
      </c>
      <c r="CU638" s="53">
        <f t="shared" si="468"/>
        <v>0</v>
      </c>
    </row>
    <row r="639" spans="1:99" x14ac:dyDescent="0.3">
      <c r="A639" s="110" t="s">
        <v>463</v>
      </c>
      <c r="B639" s="110" t="s">
        <v>385</v>
      </c>
      <c r="C639" s="111">
        <v>871</v>
      </c>
      <c r="D639" s="110" t="s">
        <v>634</v>
      </c>
      <c r="E639" s="110" t="s">
        <v>463</v>
      </c>
      <c r="F639" s="110" t="s">
        <v>385</v>
      </c>
      <c r="G639" s="111" t="s">
        <v>529</v>
      </c>
      <c r="H639" s="111">
        <v>27540</v>
      </c>
      <c r="I639" s="110" t="s">
        <v>1015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>
        <v>0</v>
      </c>
      <c r="Q639" s="102"/>
      <c r="R639" s="102"/>
      <c r="S639" s="102"/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>
        <v>0</v>
      </c>
      <c r="AF639" s="102"/>
      <c r="AG639" s="102"/>
      <c r="AH639" s="102"/>
      <c r="AI639" s="102"/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>
        <v>0</v>
      </c>
      <c r="AU639" s="102"/>
      <c r="AV639" s="102"/>
      <c r="AW639" s="102"/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>
        <v>0</v>
      </c>
      <c r="BJ639" s="102"/>
      <c r="BK639" s="102"/>
      <c r="BL639" s="102"/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>
        <v>0</v>
      </c>
      <c r="BY639" s="102"/>
      <c r="BZ639" s="102"/>
      <c r="CA639" s="102"/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240</v>
      </c>
      <c r="C640" s="111">
        <v>0</v>
      </c>
      <c r="D640" s="110" t="s">
        <v>747</v>
      </c>
      <c r="E640" s="110" t="s">
        <v>523</v>
      </c>
      <c r="F640" s="110" t="s">
        <v>521</v>
      </c>
      <c r="G640" s="111" t="s">
        <v>547</v>
      </c>
      <c r="H640" s="111">
        <v>27566</v>
      </c>
      <c r="I640" s="110" t="s">
        <v>1016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>
        <v>0</v>
      </c>
      <c r="Q640" s="102"/>
      <c r="R640" s="102"/>
      <c r="S640" s="102"/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>
        <v>0</v>
      </c>
      <c r="AF640" s="102"/>
      <c r="AG640" s="102"/>
      <c r="AH640" s="102"/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>
        <v>0</v>
      </c>
      <c r="AU640" s="102"/>
      <c r="AV640" s="102"/>
      <c r="AW640" s="102"/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>
        <v>0</v>
      </c>
      <c r="BJ640" s="102"/>
      <c r="BK640" s="102"/>
      <c r="BL640" s="102"/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>
        <v>0</v>
      </c>
      <c r="BY640" s="102"/>
      <c r="BZ640" s="102"/>
      <c r="CA640" s="102"/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240</v>
      </c>
      <c r="C641" s="111">
        <v>870</v>
      </c>
      <c r="D641" s="110" t="s">
        <v>540</v>
      </c>
      <c r="E641" s="110" t="s">
        <v>515</v>
      </c>
      <c r="F641" s="110" t="s">
        <v>240</v>
      </c>
      <c r="G641" s="111" t="s">
        <v>529</v>
      </c>
      <c r="H641" s="111">
        <v>27572</v>
      </c>
      <c r="I641" s="110" t="s">
        <v>1017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/>
      <c r="R641" s="102"/>
      <c r="S641" s="102"/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>
        <v>0</v>
      </c>
      <c r="AF641" s="102"/>
      <c r="AG641" s="102"/>
      <c r="AH641" s="102"/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>
        <v>0</v>
      </c>
      <c r="AU641" s="102"/>
      <c r="AV641" s="102"/>
      <c r="AW641" s="102"/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>
        <v>0</v>
      </c>
      <c r="BJ641" s="102"/>
      <c r="BK641" s="102"/>
      <c r="BL641" s="102"/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>
        <v>0</v>
      </c>
      <c r="BY641" s="102"/>
      <c r="BZ641" s="102"/>
      <c r="CA641" s="102"/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106</v>
      </c>
      <c r="C642" s="111">
        <v>870</v>
      </c>
      <c r="D642" s="110" t="s">
        <v>540</v>
      </c>
      <c r="E642" s="110" t="s">
        <v>515</v>
      </c>
      <c r="F642" s="110" t="s">
        <v>457</v>
      </c>
      <c r="G642" s="111" t="s">
        <v>529</v>
      </c>
      <c r="H642" s="111">
        <v>27598</v>
      </c>
      <c r="I642" s="110" t="s">
        <v>1018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/>
      <c r="R642" s="102"/>
      <c r="S642" s="102"/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2</v>
      </c>
      <c r="AD642" s="102">
        <v>0</v>
      </c>
      <c r="AE642" s="102">
        <v>0</v>
      </c>
      <c r="AF642" s="102"/>
      <c r="AG642" s="102"/>
      <c r="AH642" s="102"/>
      <c r="AI642" s="102"/>
      <c r="AJ642" s="102"/>
      <c r="AK642" s="46">
        <f t="shared" si="451"/>
        <v>2</v>
      </c>
      <c r="AL642" s="54">
        <v>0</v>
      </c>
      <c r="AM642" s="120">
        <f t="shared" si="471"/>
        <v>4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>
        <v>0</v>
      </c>
      <c r="AU642" s="102"/>
      <c r="AV642" s="102"/>
      <c r="AW642" s="102"/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>
        <v>0</v>
      </c>
      <c r="BJ642" s="102"/>
      <c r="BK642" s="102"/>
      <c r="BL642" s="102"/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>
        <v>0</v>
      </c>
      <c r="BY642" s="102"/>
      <c r="BZ642" s="102"/>
      <c r="CA642" s="102"/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2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2</v>
      </c>
      <c r="CU642" s="53">
        <f t="shared" si="468"/>
        <v>0</v>
      </c>
    </row>
    <row r="643" spans="1:99" x14ac:dyDescent="0.3">
      <c r="A643" s="110" t="s">
        <v>5</v>
      </c>
      <c r="B643" s="110" t="s">
        <v>106</v>
      </c>
      <c r="C643" s="111">
        <v>0</v>
      </c>
      <c r="D643" s="110" t="s">
        <v>747</v>
      </c>
      <c r="E643" s="110" t="s">
        <v>523</v>
      </c>
      <c r="F643" s="110" t="s">
        <v>521</v>
      </c>
      <c r="G643" s="111" t="s">
        <v>547</v>
      </c>
      <c r="H643" s="111">
        <v>27678</v>
      </c>
      <c r="I643" s="110" t="s">
        <v>1019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/>
      <c r="R643" s="102"/>
      <c r="S643" s="102"/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>
        <v>0</v>
      </c>
      <c r="AF643" s="102"/>
      <c r="AG643" s="102"/>
      <c r="AH643" s="102"/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>
        <v>0</v>
      </c>
      <c r="AU643" s="102"/>
      <c r="AV643" s="102"/>
      <c r="AW643" s="102"/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>
        <v>0</v>
      </c>
      <c r="BJ643" s="102"/>
      <c r="BK643" s="102"/>
      <c r="BL643" s="102"/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>
        <v>0</v>
      </c>
      <c r="BY643" s="102"/>
      <c r="BZ643" s="102"/>
      <c r="CA643" s="102"/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49</v>
      </c>
      <c r="C644" s="111">
        <v>0</v>
      </c>
      <c r="D644" s="110" t="s">
        <v>747</v>
      </c>
      <c r="E644" s="110" t="s">
        <v>523</v>
      </c>
      <c r="F644" s="110" t="s">
        <v>521</v>
      </c>
      <c r="G644" s="111" t="s">
        <v>749</v>
      </c>
      <c r="H644" s="111">
        <v>27696</v>
      </c>
      <c r="I644" s="110" t="s">
        <v>1020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>
        <v>0</v>
      </c>
      <c r="Q644" s="102"/>
      <c r="R644" s="102"/>
      <c r="S644" s="102"/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>
        <v>0</v>
      </c>
      <c r="AF644" s="102"/>
      <c r="AG644" s="102"/>
      <c r="AH644" s="102"/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>
        <v>0</v>
      </c>
      <c r="AU644" s="102"/>
      <c r="AV644" s="102"/>
      <c r="AW644" s="102"/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>
        <v>0</v>
      </c>
      <c r="BJ644" s="102"/>
      <c r="BK644" s="102"/>
      <c r="BL644" s="102"/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>
        <v>0</v>
      </c>
      <c r="BY644" s="102"/>
      <c r="BZ644" s="102"/>
      <c r="CA644" s="102"/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240</v>
      </c>
      <c r="C645" s="111">
        <v>0</v>
      </c>
      <c r="D645" s="110" t="s">
        <v>747</v>
      </c>
      <c r="E645" s="110" t="s">
        <v>523</v>
      </c>
      <c r="F645" s="110" t="s">
        <v>521</v>
      </c>
      <c r="G645" s="111" t="s">
        <v>547</v>
      </c>
      <c r="H645" s="111">
        <v>27721</v>
      </c>
      <c r="I645" s="110" t="s">
        <v>1021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/>
      <c r="R645" s="102"/>
      <c r="S645" s="102"/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>
        <v>0</v>
      </c>
      <c r="AF645" s="102"/>
      <c r="AG645" s="102"/>
      <c r="AH645" s="102"/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>
        <v>0</v>
      </c>
      <c r="AU645" s="102"/>
      <c r="AV645" s="102"/>
      <c r="AW645" s="102"/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>
        <v>0</v>
      </c>
      <c r="BJ645" s="102"/>
      <c r="BK645" s="102"/>
      <c r="BL645" s="102"/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>
        <v>0</v>
      </c>
      <c r="BY645" s="102"/>
      <c r="BZ645" s="102"/>
      <c r="CA645" s="102"/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106</v>
      </c>
      <c r="C646" s="111">
        <v>0</v>
      </c>
      <c r="D646" s="110" t="s">
        <v>747</v>
      </c>
      <c r="E646" s="110" t="s">
        <v>523</v>
      </c>
      <c r="F646" s="110" t="s">
        <v>521</v>
      </c>
      <c r="G646" s="111" t="s">
        <v>547</v>
      </c>
      <c r="H646" s="111">
        <v>27746</v>
      </c>
      <c r="I646" s="110" t="s">
        <v>1022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/>
      <c r="R646" s="102"/>
      <c r="S646" s="102"/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>
        <v>0</v>
      </c>
      <c r="AF646" s="102"/>
      <c r="AG646" s="102"/>
      <c r="AH646" s="102"/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>
        <v>0</v>
      </c>
      <c r="AU646" s="102"/>
      <c r="AV646" s="102"/>
      <c r="AW646" s="102"/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>
        <v>0</v>
      </c>
      <c r="BJ646" s="102"/>
      <c r="BK646" s="102"/>
      <c r="BL646" s="102"/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>
        <v>0</v>
      </c>
      <c r="BY646" s="102"/>
      <c r="BZ646" s="102"/>
      <c r="CA646" s="102"/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49</v>
      </c>
      <c r="C647" s="111">
        <v>0</v>
      </c>
      <c r="D647" s="110" t="s">
        <v>747</v>
      </c>
      <c r="E647" s="110" t="s">
        <v>523</v>
      </c>
      <c r="F647" s="110" t="s">
        <v>521</v>
      </c>
      <c r="G647" s="111" t="s">
        <v>547</v>
      </c>
      <c r="H647" s="111">
        <v>27822</v>
      </c>
      <c r="I647" s="110" t="s">
        <v>1023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>
        <v>0</v>
      </c>
      <c r="Q647" s="102"/>
      <c r="R647" s="102"/>
      <c r="S647" s="102"/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>
        <v>0</v>
      </c>
      <c r="AF647" s="102"/>
      <c r="AG647" s="102"/>
      <c r="AH647" s="102"/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>
        <v>0</v>
      </c>
      <c r="AU647" s="102"/>
      <c r="AV647" s="102"/>
      <c r="AW647" s="102"/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>
        <v>0</v>
      </c>
      <c r="BJ647" s="102"/>
      <c r="BK647" s="102"/>
      <c r="BL647" s="102"/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>
        <v>0</v>
      </c>
      <c r="BY647" s="102"/>
      <c r="BZ647" s="102"/>
      <c r="CA647" s="102"/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49</v>
      </c>
      <c r="C648" s="111">
        <v>0</v>
      </c>
      <c r="D648" s="110" t="s">
        <v>747</v>
      </c>
      <c r="E648" s="110" t="s">
        <v>523</v>
      </c>
      <c r="F648" s="110" t="s">
        <v>521</v>
      </c>
      <c r="G648" s="111" t="s">
        <v>749</v>
      </c>
      <c r="H648" s="111">
        <v>27980</v>
      </c>
      <c r="I648" s="110" t="s">
        <v>1024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/>
      <c r="R648" s="102"/>
      <c r="S648" s="102"/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>
        <v>0</v>
      </c>
      <c r="AF648" s="102"/>
      <c r="AG648" s="102"/>
      <c r="AH648" s="102"/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>
        <v>0</v>
      </c>
      <c r="AU648" s="102"/>
      <c r="AV648" s="102"/>
      <c r="AW648" s="102"/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>
        <v>0</v>
      </c>
      <c r="BJ648" s="102"/>
      <c r="BK648" s="102"/>
      <c r="BL648" s="102"/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>
        <v>0</v>
      </c>
      <c r="BY648" s="102"/>
      <c r="BZ648" s="102"/>
      <c r="CA648" s="102"/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271</v>
      </c>
      <c r="C649" s="111">
        <v>0</v>
      </c>
      <c r="D649" s="110" t="s">
        <v>747</v>
      </c>
      <c r="E649" s="110" t="s">
        <v>523</v>
      </c>
      <c r="F649" s="110" t="s">
        <v>521</v>
      </c>
      <c r="G649" s="111" t="s">
        <v>547</v>
      </c>
      <c r="H649" s="111">
        <v>28011</v>
      </c>
      <c r="I649" s="110" t="s">
        <v>1025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>
        <v>0</v>
      </c>
      <c r="Q649" s="102"/>
      <c r="R649" s="102"/>
      <c r="S649" s="102"/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>
        <v>0</v>
      </c>
      <c r="AF649" s="102"/>
      <c r="AG649" s="102"/>
      <c r="AH649" s="102"/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>
        <v>0</v>
      </c>
      <c r="AU649" s="102"/>
      <c r="AV649" s="102"/>
      <c r="AW649" s="102"/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>
        <v>0</v>
      </c>
      <c r="BJ649" s="102"/>
      <c r="BK649" s="102"/>
      <c r="BL649" s="102"/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>
        <v>0</v>
      </c>
      <c r="BY649" s="102"/>
      <c r="BZ649" s="102"/>
      <c r="CA649" s="102"/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271</v>
      </c>
      <c r="C650" s="111">
        <v>0</v>
      </c>
      <c r="D650" s="110" t="s">
        <v>747</v>
      </c>
      <c r="E650" s="110" t="s">
        <v>523</v>
      </c>
      <c r="F650" s="110" t="s">
        <v>521</v>
      </c>
      <c r="G650" s="111" t="s">
        <v>749</v>
      </c>
      <c r="H650" s="111">
        <v>28034</v>
      </c>
      <c r="I650" s="110" t="s">
        <v>1026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>
        <v>0</v>
      </c>
      <c r="Q650" s="102"/>
      <c r="R650" s="102"/>
      <c r="S650" s="102"/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>
        <v>0</v>
      </c>
      <c r="AF650" s="102"/>
      <c r="AG650" s="102"/>
      <c r="AH650" s="102"/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>
        <v>0</v>
      </c>
      <c r="AU650" s="102"/>
      <c r="AV650" s="102"/>
      <c r="AW650" s="102"/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>
        <v>0</v>
      </c>
      <c r="BJ650" s="102"/>
      <c r="BK650" s="102"/>
      <c r="BL650" s="102"/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>
        <v>0</v>
      </c>
      <c r="BY650" s="102"/>
      <c r="BZ650" s="102"/>
      <c r="CA650" s="102"/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106</v>
      </c>
      <c r="C651" s="111">
        <v>0</v>
      </c>
      <c r="D651" s="110" t="s">
        <v>747</v>
      </c>
      <c r="E651" s="110" t="s">
        <v>523</v>
      </c>
      <c r="F651" s="110" t="s">
        <v>521</v>
      </c>
      <c r="G651" s="111" t="s">
        <v>749</v>
      </c>
      <c r="H651" s="111">
        <v>28061</v>
      </c>
      <c r="I651" s="110" t="s">
        <v>1027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/>
      <c r="R651" s="102"/>
      <c r="S651" s="102"/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>
        <v>0</v>
      </c>
      <c r="AF651" s="102"/>
      <c r="AG651" s="102"/>
      <c r="AH651" s="102"/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>
        <v>0</v>
      </c>
      <c r="AU651" s="102"/>
      <c r="AV651" s="102"/>
      <c r="AW651" s="102"/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>
        <v>0</v>
      </c>
      <c r="BJ651" s="102"/>
      <c r="BK651" s="102"/>
      <c r="BL651" s="102"/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>
        <v>0</v>
      </c>
      <c r="BY651" s="102"/>
      <c r="BZ651" s="102"/>
      <c r="CA651" s="102"/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49</v>
      </c>
      <c r="C652" s="111">
        <v>0</v>
      </c>
      <c r="D652" s="110" t="s">
        <v>747</v>
      </c>
      <c r="E652" s="110" t="s">
        <v>523</v>
      </c>
      <c r="F652" s="110" t="s">
        <v>521</v>
      </c>
      <c r="G652" s="111" t="s">
        <v>547</v>
      </c>
      <c r="H652" s="111">
        <v>28086</v>
      </c>
      <c r="I652" s="110" t="s">
        <v>1028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/>
      <c r="R652" s="102"/>
      <c r="S652" s="102"/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>
        <v>0</v>
      </c>
      <c r="AF652" s="102"/>
      <c r="AG652" s="102"/>
      <c r="AH652" s="102"/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>
        <v>0</v>
      </c>
      <c r="AU652" s="102"/>
      <c r="AV652" s="102"/>
      <c r="AW652" s="102"/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>
        <v>0</v>
      </c>
      <c r="BJ652" s="102"/>
      <c r="BK652" s="102"/>
      <c r="BL652" s="102"/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>
        <v>0</v>
      </c>
      <c r="BY652" s="102"/>
      <c r="BZ652" s="102"/>
      <c r="CA652" s="102"/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106</v>
      </c>
      <c r="C653" s="111">
        <v>0</v>
      </c>
      <c r="D653" s="110" t="s">
        <v>747</v>
      </c>
      <c r="E653" s="110" t="s">
        <v>523</v>
      </c>
      <c r="F653" s="110" t="s">
        <v>521</v>
      </c>
      <c r="G653" s="111" t="s">
        <v>547</v>
      </c>
      <c r="H653" s="111">
        <v>28122</v>
      </c>
      <c r="I653" s="110" t="s">
        <v>1029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/>
      <c r="R653" s="102"/>
      <c r="S653" s="102"/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>
        <v>0</v>
      </c>
      <c r="AF653" s="102"/>
      <c r="AG653" s="102"/>
      <c r="AH653" s="102"/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>
        <v>0</v>
      </c>
      <c r="AU653" s="102"/>
      <c r="AV653" s="102"/>
      <c r="AW653" s="102"/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>
        <v>0</v>
      </c>
      <c r="BJ653" s="102"/>
      <c r="BK653" s="102"/>
      <c r="BL653" s="102"/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>
        <v>0</v>
      </c>
      <c r="BY653" s="102"/>
      <c r="BZ653" s="102"/>
      <c r="CA653" s="102"/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106</v>
      </c>
      <c r="C654" s="111">
        <v>0</v>
      </c>
      <c r="D654" s="110" t="s">
        <v>747</v>
      </c>
      <c r="E654" s="110" t="s">
        <v>523</v>
      </c>
      <c r="F654" s="110" t="s">
        <v>521</v>
      </c>
      <c r="G654" s="111" t="s">
        <v>527</v>
      </c>
      <c r="H654" s="111">
        <v>28124</v>
      </c>
      <c r="I654" s="110" t="s">
        <v>1030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/>
      <c r="R654" s="102"/>
      <c r="S654" s="102"/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>
        <v>0</v>
      </c>
      <c r="AF654" s="102"/>
      <c r="AG654" s="102"/>
      <c r="AH654" s="102"/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>
        <v>0</v>
      </c>
      <c r="AU654" s="102"/>
      <c r="AV654" s="102"/>
      <c r="AW654" s="102"/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>
        <v>0</v>
      </c>
      <c r="BJ654" s="102"/>
      <c r="BK654" s="102"/>
      <c r="BL654" s="102"/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>
        <v>0</v>
      </c>
      <c r="BY654" s="102"/>
      <c r="BZ654" s="102"/>
      <c r="CA654" s="102"/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106</v>
      </c>
      <c r="C655" s="111">
        <v>0</v>
      </c>
      <c r="D655" s="110" t="s">
        <v>747</v>
      </c>
      <c r="E655" s="110" t="s">
        <v>523</v>
      </c>
      <c r="F655" s="110" t="s">
        <v>521</v>
      </c>
      <c r="G655" s="111" t="s">
        <v>547</v>
      </c>
      <c r="H655" s="111">
        <v>28201</v>
      </c>
      <c r="I655" s="110" t="s">
        <v>1031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/>
      <c r="R655" s="102"/>
      <c r="S655" s="102"/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>
        <v>0</v>
      </c>
      <c r="AF655" s="102"/>
      <c r="AG655" s="102"/>
      <c r="AH655" s="102"/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>
        <v>0</v>
      </c>
      <c r="AU655" s="102"/>
      <c r="AV655" s="102"/>
      <c r="AW655" s="102"/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>
        <v>0</v>
      </c>
      <c r="BJ655" s="102"/>
      <c r="BK655" s="102"/>
      <c r="BL655" s="102"/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>
        <v>0</v>
      </c>
      <c r="BY655" s="102"/>
      <c r="BZ655" s="102"/>
      <c r="CA655" s="102"/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106</v>
      </c>
      <c r="C656" s="111">
        <v>0</v>
      </c>
      <c r="D656" s="110" t="s">
        <v>747</v>
      </c>
      <c r="E656" s="110" t="s">
        <v>523</v>
      </c>
      <c r="F656" s="110" t="s">
        <v>521</v>
      </c>
      <c r="G656" s="111" t="s">
        <v>527</v>
      </c>
      <c r="H656" s="111">
        <v>28303</v>
      </c>
      <c r="I656" s="110" t="s">
        <v>1032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/>
      <c r="R656" s="102"/>
      <c r="S656" s="102"/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>
        <v>0</v>
      </c>
      <c r="AF656" s="102"/>
      <c r="AG656" s="102"/>
      <c r="AH656" s="102"/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>
        <v>0</v>
      </c>
      <c r="AU656" s="102"/>
      <c r="AV656" s="102"/>
      <c r="AW656" s="102"/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>
        <v>0</v>
      </c>
      <c r="BJ656" s="102"/>
      <c r="BK656" s="102"/>
      <c r="BL656" s="102"/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>
        <v>0</v>
      </c>
      <c r="BY656" s="102"/>
      <c r="BZ656" s="102"/>
      <c r="CA656" s="102"/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70</v>
      </c>
      <c r="B657" s="110" t="s">
        <v>71</v>
      </c>
      <c r="C657" s="111">
        <v>0</v>
      </c>
      <c r="D657" s="110" t="s">
        <v>747</v>
      </c>
      <c r="E657" s="110" t="s">
        <v>747</v>
      </c>
      <c r="F657" s="110" t="s">
        <v>521</v>
      </c>
      <c r="G657" s="111" t="s">
        <v>749</v>
      </c>
      <c r="H657" s="111">
        <v>28363</v>
      </c>
      <c r="I657" s="110" t="s">
        <v>1033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>
        <v>0</v>
      </c>
      <c r="Q657" s="102"/>
      <c r="R657" s="102"/>
      <c r="S657" s="102"/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>
        <v>0</v>
      </c>
      <c r="AF657" s="102"/>
      <c r="AG657" s="102"/>
      <c r="AH657" s="102"/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>
        <v>0</v>
      </c>
      <c r="AU657" s="102"/>
      <c r="AV657" s="102"/>
      <c r="AW657" s="102"/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>
        <v>0</v>
      </c>
      <c r="BJ657" s="102"/>
      <c r="BK657" s="102"/>
      <c r="BL657" s="102"/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>
        <v>0</v>
      </c>
      <c r="BY657" s="102"/>
      <c r="BZ657" s="102"/>
      <c r="CA657" s="102"/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106</v>
      </c>
      <c r="C658" s="111">
        <v>0</v>
      </c>
      <c r="D658" s="110" t="s">
        <v>747</v>
      </c>
      <c r="E658" s="110" t="s">
        <v>523</v>
      </c>
      <c r="F658" s="110" t="s">
        <v>521</v>
      </c>
      <c r="G658" s="111" t="s">
        <v>547</v>
      </c>
      <c r="H658" s="111">
        <v>28368</v>
      </c>
      <c r="I658" s="110" t="s">
        <v>1034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/>
      <c r="R658" s="102"/>
      <c r="S658" s="102"/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>
        <v>0</v>
      </c>
      <c r="AF658" s="102"/>
      <c r="AG658" s="102"/>
      <c r="AH658" s="102"/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>
        <v>0</v>
      </c>
      <c r="AU658" s="102"/>
      <c r="AV658" s="102"/>
      <c r="AW658" s="102"/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>
        <v>0</v>
      </c>
      <c r="BJ658" s="102"/>
      <c r="BK658" s="102"/>
      <c r="BL658" s="102"/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>
        <v>0</v>
      </c>
      <c r="BY658" s="102"/>
      <c r="BZ658" s="102"/>
      <c r="CA658" s="102"/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463</v>
      </c>
      <c r="B659" s="110" t="s">
        <v>385</v>
      </c>
      <c r="C659" s="111">
        <v>871</v>
      </c>
      <c r="D659" s="110" t="s">
        <v>634</v>
      </c>
      <c r="E659" s="110" t="s">
        <v>463</v>
      </c>
      <c r="F659" s="110" t="s">
        <v>385</v>
      </c>
      <c r="G659" s="111" t="s">
        <v>547</v>
      </c>
      <c r="H659" s="111">
        <v>28374</v>
      </c>
      <c r="I659" s="110" t="s">
        <v>1035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>
        <v>1</v>
      </c>
      <c r="Q659" s="102"/>
      <c r="R659" s="102"/>
      <c r="S659" s="102"/>
      <c r="T659" s="102"/>
      <c r="U659" s="102"/>
      <c r="V659" s="46">
        <f t="shared" si="475"/>
        <v>42</v>
      </c>
      <c r="W659" s="46">
        <v>0</v>
      </c>
      <c r="X659" s="120">
        <f t="shared" si="470"/>
        <v>66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>
        <v>11</v>
      </c>
      <c r="AF659" s="102"/>
      <c r="AG659" s="102"/>
      <c r="AH659" s="102"/>
      <c r="AI659" s="102"/>
      <c r="AJ659" s="102"/>
      <c r="AK659" s="46">
        <f t="shared" si="476"/>
        <v>158</v>
      </c>
      <c r="AL659" s="54">
        <v>0</v>
      </c>
      <c r="AM659" s="120">
        <f t="shared" si="471"/>
        <v>292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>
        <v>0</v>
      </c>
      <c r="AU659" s="102"/>
      <c r="AV659" s="102"/>
      <c r="AW659" s="102"/>
      <c r="AX659" s="102"/>
      <c r="AY659" s="102"/>
      <c r="AZ659" s="46">
        <f t="shared" si="477"/>
        <v>4</v>
      </c>
      <c r="BA659" s="54">
        <v>0</v>
      </c>
      <c r="BB659" s="120">
        <f t="shared" si="472"/>
        <v>8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>
        <v>0</v>
      </c>
      <c r="BJ659" s="102"/>
      <c r="BK659" s="102"/>
      <c r="BL659" s="102"/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>
        <v>0</v>
      </c>
      <c r="BY659" s="102"/>
      <c r="BZ659" s="102"/>
      <c r="CA659" s="102"/>
      <c r="CB659" s="102"/>
      <c r="CC659" s="102"/>
      <c r="CD659" s="51">
        <f t="shared" si="479"/>
        <v>1</v>
      </c>
      <c r="CE659" s="54">
        <v>0</v>
      </c>
      <c r="CF659" s="120">
        <f t="shared" si="474"/>
        <v>1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12</v>
      </c>
      <c r="CN659" s="94">
        <f t="shared" si="487"/>
        <v>0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205</v>
      </c>
      <c r="CU659" s="53">
        <f t="shared" si="493"/>
        <v>0</v>
      </c>
    </row>
    <row r="660" spans="1:99" x14ac:dyDescent="0.3">
      <c r="A660" s="110" t="s">
        <v>5</v>
      </c>
      <c r="B660" s="110" t="s">
        <v>106</v>
      </c>
      <c r="C660" s="111">
        <v>0</v>
      </c>
      <c r="D660" s="110" t="s">
        <v>747</v>
      </c>
      <c r="E660" s="110" t="s">
        <v>523</v>
      </c>
      <c r="F660" s="110" t="s">
        <v>521</v>
      </c>
      <c r="G660" s="111" t="s">
        <v>547</v>
      </c>
      <c r="H660" s="111">
        <v>28378</v>
      </c>
      <c r="I660" s="110" t="s">
        <v>1036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>
        <v>0</v>
      </c>
      <c r="Q660" s="102"/>
      <c r="R660" s="102"/>
      <c r="S660" s="102"/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>
        <v>0</v>
      </c>
      <c r="AF660" s="102"/>
      <c r="AG660" s="102"/>
      <c r="AH660" s="102"/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>
        <v>0</v>
      </c>
      <c r="AU660" s="102"/>
      <c r="AV660" s="102"/>
      <c r="AW660" s="102"/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>
        <v>0</v>
      </c>
      <c r="BJ660" s="102"/>
      <c r="BK660" s="102"/>
      <c r="BL660" s="102"/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>
        <v>0</v>
      </c>
      <c r="BY660" s="102"/>
      <c r="BZ660" s="102"/>
      <c r="CA660" s="102"/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106</v>
      </c>
      <c r="C661" s="111">
        <v>0</v>
      </c>
      <c r="D661" s="110" t="s">
        <v>747</v>
      </c>
      <c r="E661" s="110" t="s">
        <v>523</v>
      </c>
      <c r="F661" s="110" t="s">
        <v>521</v>
      </c>
      <c r="G661" s="111" t="s">
        <v>749</v>
      </c>
      <c r="H661" s="111">
        <v>28463</v>
      </c>
      <c r="I661" s="110" t="s">
        <v>1037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/>
      <c r="R661" s="102"/>
      <c r="S661" s="102"/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>
        <v>0</v>
      </c>
      <c r="AF661" s="102"/>
      <c r="AG661" s="102"/>
      <c r="AH661" s="102"/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>
        <v>0</v>
      </c>
      <c r="AU661" s="102"/>
      <c r="AV661" s="102"/>
      <c r="AW661" s="102"/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>
        <v>0</v>
      </c>
      <c r="BJ661" s="102"/>
      <c r="BK661" s="102"/>
      <c r="BL661" s="102"/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>
        <v>0</v>
      </c>
      <c r="BY661" s="102"/>
      <c r="BZ661" s="102"/>
      <c r="CA661" s="102"/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271</v>
      </c>
      <c r="C662" s="111">
        <v>0</v>
      </c>
      <c r="D662" s="110" t="s">
        <v>747</v>
      </c>
      <c r="E662" s="110" t="s">
        <v>523</v>
      </c>
      <c r="F662" s="110" t="s">
        <v>521</v>
      </c>
      <c r="G662" s="111" t="s">
        <v>529</v>
      </c>
      <c r="H662" s="111">
        <v>28471</v>
      </c>
      <c r="I662" s="110" t="s">
        <v>1038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/>
      <c r="R662" s="102"/>
      <c r="S662" s="102"/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>
        <v>0</v>
      </c>
      <c r="AF662" s="102"/>
      <c r="AG662" s="102"/>
      <c r="AH662" s="102"/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>
        <v>0</v>
      </c>
      <c r="AU662" s="102"/>
      <c r="AV662" s="102"/>
      <c r="AW662" s="102"/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>
        <v>0</v>
      </c>
      <c r="BJ662" s="102"/>
      <c r="BK662" s="102"/>
      <c r="BL662" s="102"/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>
        <v>0</v>
      </c>
      <c r="BY662" s="102"/>
      <c r="BZ662" s="102"/>
      <c r="CA662" s="102"/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271</v>
      </c>
      <c r="C663" s="111">
        <v>0</v>
      </c>
      <c r="D663" s="110" t="s">
        <v>747</v>
      </c>
      <c r="E663" s="110" t="s">
        <v>523</v>
      </c>
      <c r="F663" s="110" t="s">
        <v>521</v>
      </c>
      <c r="G663" s="111" t="s">
        <v>529</v>
      </c>
      <c r="H663" s="111">
        <v>28514</v>
      </c>
      <c r="I663" s="110" t="s">
        <v>1039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/>
      <c r="R663" s="102"/>
      <c r="S663" s="102"/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>
        <v>0</v>
      </c>
      <c r="AF663" s="102"/>
      <c r="AG663" s="102"/>
      <c r="AH663" s="102"/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>
        <v>0</v>
      </c>
      <c r="AU663" s="102"/>
      <c r="AV663" s="102"/>
      <c r="AW663" s="102"/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>
        <v>0</v>
      </c>
      <c r="BJ663" s="102"/>
      <c r="BK663" s="102"/>
      <c r="BL663" s="102"/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>
        <v>0</v>
      </c>
      <c r="BY663" s="102"/>
      <c r="BZ663" s="102"/>
      <c r="CA663" s="102"/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240</v>
      </c>
      <c r="C664" s="111">
        <v>0</v>
      </c>
      <c r="D664" s="110" t="s">
        <v>747</v>
      </c>
      <c r="E664" s="110" t="s">
        <v>523</v>
      </c>
      <c r="F664" s="110" t="s">
        <v>521</v>
      </c>
      <c r="G664" s="111" t="s">
        <v>547</v>
      </c>
      <c r="H664" s="111">
        <v>28515</v>
      </c>
      <c r="I664" s="110" t="s">
        <v>1040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0</v>
      </c>
      <c r="Q664" s="102"/>
      <c r="R664" s="102"/>
      <c r="S664" s="102"/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>
        <v>0</v>
      </c>
      <c r="AF664" s="102"/>
      <c r="AG664" s="102"/>
      <c r="AH664" s="102"/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>
        <v>0</v>
      </c>
      <c r="AU664" s="102"/>
      <c r="AV664" s="102"/>
      <c r="AW664" s="102"/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>
        <v>0</v>
      </c>
      <c r="BJ664" s="102"/>
      <c r="BK664" s="102"/>
      <c r="BL664" s="102"/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>
        <v>0</v>
      </c>
      <c r="BY664" s="102"/>
      <c r="BZ664" s="102"/>
      <c r="CA664" s="102"/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463</v>
      </c>
      <c r="B665" s="110" t="s">
        <v>385</v>
      </c>
      <c r="C665" s="111">
        <v>0</v>
      </c>
      <c r="D665" s="110" t="s">
        <v>747</v>
      </c>
      <c r="E665" s="110" t="s">
        <v>523</v>
      </c>
      <c r="F665" s="110" t="s">
        <v>521</v>
      </c>
      <c r="G665" s="111" t="s">
        <v>529</v>
      </c>
      <c r="H665" s="111">
        <v>28559</v>
      </c>
      <c r="I665" s="110" t="s">
        <v>1041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>
        <v>0</v>
      </c>
      <c r="Q665" s="102"/>
      <c r="R665" s="102"/>
      <c r="S665" s="102"/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>
        <v>0</v>
      </c>
      <c r="AF665" s="102"/>
      <c r="AG665" s="102"/>
      <c r="AH665" s="102"/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>
        <v>0</v>
      </c>
      <c r="AU665" s="102"/>
      <c r="AV665" s="102"/>
      <c r="AW665" s="102"/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>
        <v>0</v>
      </c>
      <c r="BJ665" s="102"/>
      <c r="BK665" s="102"/>
      <c r="BL665" s="102"/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>
        <v>0</v>
      </c>
      <c r="BY665" s="102"/>
      <c r="BZ665" s="102"/>
      <c r="CA665" s="102"/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463</v>
      </c>
      <c r="B666" s="110" t="s">
        <v>385</v>
      </c>
      <c r="C666" s="111">
        <v>0</v>
      </c>
      <c r="D666" s="110" t="s">
        <v>747</v>
      </c>
      <c r="E666" s="110" t="s">
        <v>523</v>
      </c>
      <c r="F666" s="110" t="s">
        <v>521</v>
      </c>
      <c r="G666" s="111" t="s">
        <v>749</v>
      </c>
      <c r="H666" s="111">
        <v>28585</v>
      </c>
      <c r="I666" s="110" t="s">
        <v>1042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/>
      <c r="R666" s="102"/>
      <c r="S666" s="102"/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>
        <v>0</v>
      </c>
      <c r="AF666" s="102"/>
      <c r="AG666" s="102"/>
      <c r="AH666" s="102"/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>
        <v>0</v>
      </c>
      <c r="AU666" s="102"/>
      <c r="AV666" s="102"/>
      <c r="AW666" s="102"/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>
        <v>0</v>
      </c>
      <c r="BJ666" s="102"/>
      <c r="BK666" s="102"/>
      <c r="BL666" s="102"/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>
        <v>0</v>
      </c>
      <c r="BY666" s="102"/>
      <c r="BZ666" s="102"/>
      <c r="CA666" s="102"/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106</v>
      </c>
      <c r="C667" s="111">
        <v>0</v>
      </c>
      <c r="D667" s="110" t="s">
        <v>747</v>
      </c>
      <c r="E667" s="110" t="s">
        <v>523</v>
      </c>
      <c r="F667" s="110" t="s">
        <v>521</v>
      </c>
      <c r="G667" s="111" t="s">
        <v>529</v>
      </c>
      <c r="H667" s="111">
        <v>28588</v>
      </c>
      <c r="I667" s="110" t="s">
        <v>1043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>
        <v>0</v>
      </c>
      <c r="Q667" s="102"/>
      <c r="R667" s="102"/>
      <c r="S667" s="102"/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>
        <v>0</v>
      </c>
      <c r="AF667" s="102"/>
      <c r="AG667" s="102"/>
      <c r="AH667" s="102"/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>
        <v>0</v>
      </c>
      <c r="AU667" s="102"/>
      <c r="AV667" s="102"/>
      <c r="AW667" s="102"/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>
        <v>0</v>
      </c>
      <c r="BJ667" s="102"/>
      <c r="BK667" s="102"/>
      <c r="BL667" s="102"/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>
        <v>0</v>
      </c>
      <c r="BY667" s="102"/>
      <c r="BZ667" s="102"/>
      <c r="CA667" s="102"/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82</v>
      </c>
      <c r="C668" s="111">
        <v>870</v>
      </c>
      <c r="D668" s="110" t="s">
        <v>540</v>
      </c>
      <c r="E668" s="110" t="s">
        <v>11</v>
      </c>
      <c r="F668" s="110" t="s">
        <v>461</v>
      </c>
      <c r="G668" s="111" t="s">
        <v>527</v>
      </c>
      <c r="H668" s="111">
        <v>28768</v>
      </c>
      <c r="I668" s="110" t="s">
        <v>1044</v>
      </c>
      <c r="J668" s="102">
        <v>4</v>
      </c>
      <c r="K668" s="102">
        <v>7</v>
      </c>
      <c r="L668" s="102">
        <v>3</v>
      </c>
      <c r="M668" s="102">
        <v>4</v>
      </c>
      <c r="N668" s="102">
        <v>5</v>
      </c>
      <c r="O668" s="102">
        <v>2</v>
      </c>
      <c r="P668" s="102">
        <v>0</v>
      </c>
      <c r="Q668" s="102"/>
      <c r="R668" s="102"/>
      <c r="S668" s="102"/>
      <c r="T668" s="102"/>
      <c r="U668" s="102"/>
      <c r="V668" s="46">
        <f t="shared" si="475"/>
        <v>25</v>
      </c>
      <c r="W668" s="46">
        <v>0</v>
      </c>
      <c r="X668" s="120">
        <f t="shared" si="470"/>
        <v>39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6</v>
      </c>
      <c r="AE668" s="102">
        <v>0</v>
      </c>
      <c r="AF668" s="102"/>
      <c r="AG668" s="102"/>
      <c r="AH668" s="102"/>
      <c r="AI668" s="102"/>
      <c r="AJ668" s="102"/>
      <c r="AK668" s="46">
        <f t="shared" si="476"/>
        <v>6</v>
      </c>
      <c r="AL668" s="54">
        <v>0</v>
      </c>
      <c r="AM668" s="120">
        <f t="shared" si="471"/>
        <v>12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>
        <v>0</v>
      </c>
      <c r="AU668" s="102"/>
      <c r="AV668" s="102"/>
      <c r="AW668" s="102"/>
      <c r="AX668" s="102"/>
      <c r="AY668" s="102"/>
      <c r="AZ668" s="46">
        <f t="shared" si="477"/>
        <v>0</v>
      </c>
      <c r="BA668" s="54">
        <v>0</v>
      </c>
      <c r="BB668" s="120">
        <f t="shared" si="472"/>
        <v>0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>
        <v>0</v>
      </c>
      <c r="BJ668" s="102"/>
      <c r="BK668" s="102"/>
      <c r="BL668" s="102"/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>
        <v>0</v>
      </c>
      <c r="BY668" s="102"/>
      <c r="BZ668" s="102"/>
      <c r="CA668" s="102"/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5</v>
      </c>
      <c r="CL668" s="94">
        <f t="shared" si="485"/>
        <v>8</v>
      </c>
      <c r="CM668" s="94">
        <f t="shared" si="486"/>
        <v>0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31</v>
      </c>
      <c r="CU668" s="53">
        <f t="shared" si="493"/>
        <v>0</v>
      </c>
    </row>
    <row r="669" spans="1:99" x14ac:dyDescent="0.3">
      <c r="A669" s="110" t="s">
        <v>5</v>
      </c>
      <c r="B669" s="110" t="s">
        <v>240</v>
      </c>
      <c r="C669" s="111">
        <v>0</v>
      </c>
      <c r="D669" s="110" t="s">
        <v>747</v>
      </c>
      <c r="E669" s="110" t="s">
        <v>523</v>
      </c>
      <c r="F669" s="110" t="s">
        <v>521</v>
      </c>
      <c r="G669" s="111" t="s">
        <v>547</v>
      </c>
      <c r="H669" s="111">
        <v>28882</v>
      </c>
      <c r="I669" s="110" t="s">
        <v>1045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/>
      <c r="R669" s="102"/>
      <c r="S669" s="102"/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>
        <v>0</v>
      </c>
      <c r="AF669" s="102"/>
      <c r="AG669" s="102"/>
      <c r="AH669" s="102"/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>
        <v>0</v>
      </c>
      <c r="AU669" s="102"/>
      <c r="AV669" s="102"/>
      <c r="AW669" s="102"/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>
        <v>0</v>
      </c>
      <c r="BJ669" s="102"/>
      <c r="BK669" s="102"/>
      <c r="BL669" s="102"/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>
        <v>0</v>
      </c>
      <c r="BY669" s="102"/>
      <c r="BZ669" s="102"/>
      <c r="CA669" s="102"/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164</v>
      </c>
      <c r="C670" s="111">
        <v>870</v>
      </c>
      <c r="D670" s="110" t="s">
        <v>540</v>
      </c>
      <c r="E670" s="110" t="s">
        <v>506</v>
      </c>
      <c r="F670" s="110" t="s">
        <v>164</v>
      </c>
      <c r="G670" s="111" t="s">
        <v>527</v>
      </c>
      <c r="H670" s="111">
        <v>28965</v>
      </c>
      <c r="I670" s="110" t="s">
        <v>1046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3</v>
      </c>
      <c r="P670" s="102">
        <v>1</v>
      </c>
      <c r="Q670" s="102"/>
      <c r="R670" s="102"/>
      <c r="S670" s="102"/>
      <c r="T670" s="102"/>
      <c r="U670" s="102"/>
      <c r="V670" s="46">
        <f t="shared" si="475"/>
        <v>11</v>
      </c>
      <c r="W670" s="46">
        <v>0</v>
      </c>
      <c r="X670" s="120">
        <f t="shared" si="470"/>
        <v>17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>
        <v>0</v>
      </c>
      <c r="AF670" s="102"/>
      <c r="AG670" s="102"/>
      <c r="AH670" s="102"/>
      <c r="AI670" s="102"/>
      <c r="AJ670" s="102"/>
      <c r="AK670" s="46">
        <f t="shared" si="476"/>
        <v>10</v>
      </c>
      <c r="AL670" s="54">
        <v>0</v>
      </c>
      <c r="AM670" s="120">
        <f t="shared" si="471"/>
        <v>18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>
        <v>0</v>
      </c>
      <c r="AU670" s="102"/>
      <c r="AV670" s="102"/>
      <c r="AW670" s="102"/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>
        <v>0</v>
      </c>
      <c r="BJ670" s="102"/>
      <c r="BK670" s="102"/>
      <c r="BL670" s="102"/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>
        <v>0</v>
      </c>
      <c r="BY670" s="102"/>
      <c r="BZ670" s="102"/>
      <c r="CA670" s="102"/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4</v>
      </c>
      <c r="CM670" s="94">
        <f t="shared" si="486"/>
        <v>1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21</v>
      </c>
      <c r="CU670" s="53">
        <f t="shared" si="493"/>
        <v>0</v>
      </c>
    </row>
    <row r="671" spans="1:99" x14ac:dyDescent="0.3">
      <c r="A671" s="110" t="s">
        <v>517</v>
      </c>
      <c r="B671" s="110" t="s">
        <v>219</v>
      </c>
      <c r="C671" s="111">
        <v>1391</v>
      </c>
      <c r="D671" s="110" t="s">
        <v>647</v>
      </c>
      <c r="E671" s="110" t="s">
        <v>517</v>
      </c>
      <c r="F671" s="110" t="s">
        <v>219</v>
      </c>
      <c r="G671" s="111" t="s">
        <v>527</v>
      </c>
      <c r="H671" s="111">
        <v>29012</v>
      </c>
      <c r="I671" s="110" t="s">
        <v>1047</v>
      </c>
      <c r="J671" s="102">
        <v>2</v>
      </c>
      <c r="K671" s="102">
        <v>5</v>
      </c>
      <c r="L671" s="102">
        <v>4</v>
      </c>
      <c r="M671" s="102">
        <v>4</v>
      </c>
      <c r="N671" s="102">
        <v>6</v>
      </c>
      <c r="O671" s="102">
        <v>0</v>
      </c>
      <c r="P671" s="102">
        <v>3</v>
      </c>
      <c r="Q671" s="102"/>
      <c r="R671" s="102"/>
      <c r="S671" s="102"/>
      <c r="T671" s="102"/>
      <c r="U671" s="102"/>
      <c r="V671" s="46">
        <f t="shared" si="475"/>
        <v>24</v>
      </c>
      <c r="W671" s="46">
        <v>0</v>
      </c>
      <c r="X671" s="120">
        <f t="shared" si="470"/>
        <v>41</v>
      </c>
      <c r="Y671" s="102">
        <v>0</v>
      </c>
      <c r="Z671" s="102">
        <v>2</v>
      </c>
      <c r="AA671" s="102">
        <v>2</v>
      </c>
      <c r="AB671" s="102">
        <v>0</v>
      </c>
      <c r="AC671" s="102">
        <v>3</v>
      </c>
      <c r="AD671" s="102">
        <v>0</v>
      </c>
      <c r="AE671" s="102">
        <v>0</v>
      </c>
      <c r="AF671" s="102"/>
      <c r="AG671" s="102"/>
      <c r="AH671" s="102"/>
      <c r="AI671" s="102"/>
      <c r="AJ671" s="102"/>
      <c r="AK671" s="46">
        <f t="shared" si="476"/>
        <v>7</v>
      </c>
      <c r="AL671" s="54">
        <v>0</v>
      </c>
      <c r="AM671" s="120">
        <f t="shared" si="471"/>
        <v>12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>
        <v>0</v>
      </c>
      <c r="AU671" s="102"/>
      <c r="AV671" s="102"/>
      <c r="AW671" s="102"/>
      <c r="AX671" s="102"/>
      <c r="AY671" s="102"/>
      <c r="AZ671" s="46">
        <f t="shared" si="477"/>
        <v>0</v>
      </c>
      <c r="BA671" s="54">
        <v>0</v>
      </c>
      <c r="BB671" s="120">
        <f t="shared" si="472"/>
        <v>0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>
        <v>0</v>
      </c>
      <c r="BJ671" s="102"/>
      <c r="BK671" s="102"/>
      <c r="BL671" s="102"/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>
        <v>0</v>
      </c>
      <c r="BY671" s="102"/>
      <c r="BZ671" s="102"/>
      <c r="CA671" s="102"/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9</v>
      </c>
      <c r="CL671" s="94">
        <f t="shared" si="485"/>
        <v>0</v>
      </c>
      <c r="CM671" s="94">
        <f t="shared" si="486"/>
        <v>3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31</v>
      </c>
      <c r="CU671" s="53">
        <f t="shared" si="493"/>
        <v>0</v>
      </c>
    </row>
    <row r="672" spans="1:99" x14ac:dyDescent="0.3">
      <c r="A672" s="110" t="s">
        <v>517</v>
      </c>
      <c r="B672" s="110" t="s">
        <v>219</v>
      </c>
      <c r="C672" s="111">
        <v>1391</v>
      </c>
      <c r="D672" s="110" t="s">
        <v>647</v>
      </c>
      <c r="E672" s="110" t="s">
        <v>517</v>
      </c>
      <c r="F672" s="110" t="s">
        <v>219</v>
      </c>
      <c r="G672" s="111" t="s">
        <v>527</v>
      </c>
      <c r="H672" s="111">
        <v>29013</v>
      </c>
      <c r="I672" s="110" t="s">
        <v>1048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>
        <v>0</v>
      </c>
      <c r="Q672" s="102"/>
      <c r="R672" s="102"/>
      <c r="S672" s="102"/>
      <c r="T672" s="102"/>
      <c r="U672" s="102"/>
      <c r="V672" s="46">
        <f t="shared" si="475"/>
        <v>10</v>
      </c>
      <c r="W672" s="46">
        <v>0</v>
      </c>
      <c r="X672" s="120">
        <f t="shared" si="470"/>
        <v>20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1</v>
      </c>
      <c r="AE672" s="102">
        <v>0</v>
      </c>
      <c r="AF672" s="102"/>
      <c r="AG672" s="102"/>
      <c r="AH672" s="102"/>
      <c r="AI672" s="102"/>
      <c r="AJ672" s="102"/>
      <c r="AK672" s="46">
        <f t="shared" si="476"/>
        <v>2</v>
      </c>
      <c r="AL672" s="54">
        <v>0</v>
      </c>
      <c r="AM672" s="120">
        <f t="shared" si="471"/>
        <v>4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>
        <v>0</v>
      </c>
      <c r="AU672" s="102"/>
      <c r="AV672" s="102"/>
      <c r="AW672" s="102"/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>
        <v>0</v>
      </c>
      <c r="BJ672" s="102"/>
      <c r="BK672" s="102"/>
      <c r="BL672" s="102"/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>
        <v>0</v>
      </c>
      <c r="BY672" s="102"/>
      <c r="BZ672" s="102"/>
      <c r="CA672" s="102"/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1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12</v>
      </c>
      <c r="CU672" s="53">
        <f t="shared" si="493"/>
        <v>0</v>
      </c>
    </row>
    <row r="673" spans="1:99" x14ac:dyDescent="0.3">
      <c r="A673" s="110" t="s">
        <v>517</v>
      </c>
      <c r="B673" s="110" t="s">
        <v>219</v>
      </c>
      <c r="C673" s="111">
        <v>1391</v>
      </c>
      <c r="D673" s="110" t="s">
        <v>647</v>
      </c>
      <c r="E673" s="110" t="s">
        <v>517</v>
      </c>
      <c r="F673" s="110" t="s">
        <v>219</v>
      </c>
      <c r="G673" s="111" t="s">
        <v>527</v>
      </c>
      <c r="H673" s="111">
        <v>29014</v>
      </c>
      <c r="I673" s="110" t="s">
        <v>1049</v>
      </c>
      <c r="J673" s="102">
        <v>0</v>
      </c>
      <c r="K673" s="102">
        <v>0</v>
      </c>
      <c r="L673" s="102">
        <v>9</v>
      </c>
      <c r="M673" s="102">
        <v>1</v>
      </c>
      <c r="N673" s="102">
        <v>6</v>
      </c>
      <c r="O673" s="102">
        <v>0</v>
      </c>
      <c r="P673" s="102">
        <v>0</v>
      </c>
      <c r="Q673" s="102"/>
      <c r="R673" s="102"/>
      <c r="S673" s="102"/>
      <c r="T673" s="102"/>
      <c r="U673" s="102"/>
      <c r="V673" s="46">
        <f t="shared" si="475"/>
        <v>16</v>
      </c>
      <c r="W673" s="46">
        <v>0</v>
      </c>
      <c r="X673" s="120">
        <f t="shared" si="470"/>
        <v>32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0</v>
      </c>
      <c r="AE673" s="102">
        <v>0</v>
      </c>
      <c r="AF673" s="102"/>
      <c r="AG673" s="102"/>
      <c r="AH673" s="102"/>
      <c r="AI673" s="102"/>
      <c r="AJ673" s="102"/>
      <c r="AK673" s="46">
        <f t="shared" si="476"/>
        <v>0</v>
      </c>
      <c r="AL673" s="54">
        <v>0</v>
      </c>
      <c r="AM673" s="120">
        <f t="shared" si="471"/>
        <v>0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>
        <v>0</v>
      </c>
      <c r="AU673" s="102"/>
      <c r="AV673" s="102"/>
      <c r="AW673" s="102"/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>
        <v>0</v>
      </c>
      <c r="BJ673" s="102"/>
      <c r="BK673" s="102"/>
      <c r="BL673" s="102"/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>
        <v>0</v>
      </c>
      <c r="BY673" s="102"/>
      <c r="BZ673" s="102"/>
      <c r="CA673" s="102"/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6</v>
      </c>
      <c r="CL673" s="94">
        <f t="shared" si="485"/>
        <v>0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16</v>
      </c>
      <c r="CU673" s="53">
        <f t="shared" si="493"/>
        <v>0</v>
      </c>
    </row>
    <row r="674" spans="1:99" x14ac:dyDescent="0.3">
      <c r="A674" s="110" t="s">
        <v>5</v>
      </c>
      <c r="B674" s="110" t="s">
        <v>106</v>
      </c>
      <c r="C674" s="111">
        <v>0</v>
      </c>
      <c r="D674" s="110" t="s">
        <v>747</v>
      </c>
      <c r="E674" s="110" t="s">
        <v>747</v>
      </c>
      <c r="F674" s="110" t="s">
        <v>747</v>
      </c>
      <c r="G674" s="111" t="s">
        <v>749</v>
      </c>
      <c r="H674" s="111">
        <v>29071</v>
      </c>
      <c r="I674" s="110" t="s">
        <v>1050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/>
      <c r="R674" s="102"/>
      <c r="S674" s="102"/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>
        <v>0</v>
      </c>
      <c r="AF674" s="102"/>
      <c r="AG674" s="102"/>
      <c r="AH674" s="102"/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>
        <v>0</v>
      </c>
      <c r="AU674" s="102"/>
      <c r="AV674" s="102"/>
      <c r="AW674" s="102"/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>
        <v>0</v>
      </c>
      <c r="BJ674" s="102"/>
      <c r="BK674" s="102"/>
      <c r="BL674" s="102"/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>
        <v>0</v>
      </c>
      <c r="BY674" s="102"/>
      <c r="BZ674" s="102"/>
      <c r="CA674" s="102"/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106</v>
      </c>
      <c r="C675" s="111">
        <v>0</v>
      </c>
      <c r="D675" s="110" t="s">
        <v>747</v>
      </c>
      <c r="E675" s="110" t="s">
        <v>747</v>
      </c>
      <c r="F675" s="110" t="s">
        <v>747</v>
      </c>
      <c r="G675" s="111" t="s">
        <v>749</v>
      </c>
      <c r="H675" s="111">
        <v>29096</v>
      </c>
      <c r="I675" s="110" t="s">
        <v>1051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>
        <v>0</v>
      </c>
      <c r="Q675" s="102"/>
      <c r="R675" s="102"/>
      <c r="S675" s="102"/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>
        <v>0</v>
      </c>
      <c r="AF675" s="102"/>
      <c r="AG675" s="102"/>
      <c r="AH675" s="102"/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>
        <v>0</v>
      </c>
      <c r="AU675" s="102"/>
      <c r="AV675" s="102"/>
      <c r="AW675" s="102"/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>
        <v>0</v>
      </c>
      <c r="BJ675" s="102"/>
      <c r="BK675" s="102"/>
      <c r="BL675" s="102"/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>
        <v>0</v>
      </c>
      <c r="BY675" s="102"/>
      <c r="BZ675" s="102"/>
      <c r="CA675" s="102"/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106</v>
      </c>
      <c r="C676" s="111">
        <v>0</v>
      </c>
      <c r="D676" s="110" t="s">
        <v>747</v>
      </c>
      <c r="E676" s="110" t="s">
        <v>747</v>
      </c>
      <c r="F676" s="110" t="s">
        <v>747</v>
      </c>
      <c r="G676" s="111" t="s">
        <v>547</v>
      </c>
      <c r="H676" s="111">
        <v>29246</v>
      </c>
      <c r="I676" s="110" t="s">
        <v>1052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>
        <v>0</v>
      </c>
      <c r="Q676" s="102"/>
      <c r="R676" s="102"/>
      <c r="S676" s="102"/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>
        <v>0</v>
      </c>
      <c r="AF676" s="102"/>
      <c r="AG676" s="102"/>
      <c r="AH676" s="102"/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>
        <v>0</v>
      </c>
      <c r="AU676" s="102"/>
      <c r="AV676" s="102"/>
      <c r="AW676" s="102"/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>
        <v>0</v>
      </c>
      <c r="BJ676" s="102"/>
      <c r="BK676" s="102"/>
      <c r="BL676" s="102"/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>
        <v>0</v>
      </c>
      <c r="BY676" s="102"/>
      <c r="BZ676" s="102"/>
      <c r="CA676" s="102"/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240</v>
      </c>
      <c r="C677" s="111">
        <v>0</v>
      </c>
      <c r="D677" s="110" t="s">
        <v>747</v>
      </c>
      <c r="E677" s="110" t="s">
        <v>747</v>
      </c>
      <c r="F677" s="110" t="s">
        <v>521</v>
      </c>
      <c r="G677" s="111" t="s">
        <v>749</v>
      </c>
      <c r="H677" s="111">
        <v>29309</v>
      </c>
      <c r="I677" s="110" t="s">
        <v>1053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/>
      <c r="R677" s="102"/>
      <c r="S677" s="102"/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>
        <v>0</v>
      </c>
      <c r="AF677" s="102"/>
      <c r="AG677" s="102"/>
      <c r="AH677" s="102"/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>
        <v>0</v>
      </c>
      <c r="AU677" s="102"/>
      <c r="AV677" s="102"/>
      <c r="AW677" s="102"/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>
        <v>0</v>
      </c>
      <c r="BJ677" s="102"/>
      <c r="BK677" s="102"/>
      <c r="BL677" s="102"/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>
        <v>0</v>
      </c>
      <c r="BY677" s="102"/>
      <c r="BZ677" s="102"/>
      <c r="CA677" s="102"/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240</v>
      </c>
      <c r="C678" s="111">
        <v>0</v>
      </c>
      <c r="D678" s="110" t="s">
        <v>747</v>
      </c>
      <c r="E678" s="110" t="s">
        <v>747</v>
      </c>
      <c r="F678" s="110" t="s">
        <v>521</v>
      </c>
      <c r="G678" s="111" t="s">
        <v>749</v>
      </c>
      <c r="H678" s="111">
        <v>29311</v>
      </c>
      <c r="I678" s="110" t="s">
        <v>1054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/>
      <c r="R678" s="102"/>
      <c r="S678" s="102"/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>
        <v>0</v>
      </c>
      <c r="AF678" s="102"/>
      <c r="AG678" s="102"/>
      <c r="AH678" s="102"/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>
        <v>0</v>
      </c>
      <c r="AU678" s="102"/>
      <c r="AV678" s="102"/>
      <c r="AW678" s="102"/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>
        <v>0</v>
      </c>
      <c r="BJ678" s="102"/>
      <c r="BK678" s="102"/>
      <c r="BL678" s="102"/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>
        <v>0</v>
      </c>
      <c r="BY678" s="102"/>
      <c r="BZ678" s="102"/>
      <c r="CA678" s="102"/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106</v>
      </c>
      <c r="C679" s="111">
        <v>0</v>
      </c>
      <c r="D679" s="110" t="s">
        <v>747</v>
      </c>
      <c r="E679" s="110" t="s">
        <v>747</v>
      </c>
      <c r="F679" s="110" t="s">
        <v>747</v>
      </c>
      <c r="G679" s="111" t="s">
        <v>529</v>
      </c>
      <c r="H679" s="111">
        <v>29367</v>
      </c>
      <c r="I679" s="110" t="s">
        <v>1055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/>
      <c r="R679" s="102"/>
      <c r="S679" s="102"/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>
        <v>0</v>
      </c>
      <c r="AF679" s="102"/>
      <c r="AG679" s="102"/>
      <c r="AH679" s="102"/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>
        <v>0</v>
      </c>
      <c r="AU679" s="102"/>
      <c r="AV679" s="102"/>
      <c r="AW679" s="102"/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>
        <v>0</v>
      </c>
      <c r="BJ679" s="102"/>
      <c r="BK679" s="102"/>
      <c r="BL679" s="102"/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>
        <v>0</v>
      </c>
      <c r="BY679" s="102"/>
      <c r="BZ679" s="102"/>
      <c r="CA679" s="102"/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463</v>
      </c>
      <c r="B680" s="110" t="s">
        <v>385</v>
      </c>
      <c r="C680" s="111">
        <v>0</v>
      </c>
      <c r="D680" s="110" t="s">
        <v>747</v>
      </c>
      <c r="E680" s="110" t="s">
        <v>747</v>
      </c>
      <c r="F680" s="110" t="s">
        <v>747</v>
      </c>
      <c r="G680" s="111" t="s">
        <v>749</v>
      </c>
      <c r="H680" s="111">
        <v>29422</v>
      </c>
      <c r="I680" s="110" t="s">
        <v>1056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/>
      <c r="R680" s="102"/>
      <c r="S680" s="102"/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>
        <v>0</v>
      </c>
      <c r="AF680" s="102"/>
      <c r="AG680" s="102"/>
      <c r="AH680" s="102"/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>
        <v>0</v>
      </c>
      <c r="AU680" s="102"/>
      <c r="AV680" s="102"/>
      <c r="AW680" s="102"/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>
        <v>0</v>
      </c>
      <c r="BJ680" s="102"/>
      <c r="BK680" s="102"/>
      <c r="BL680" s="102"/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>
        <v>0</v>
      </c>
      <c r="BY680" s="102"/>
      <c r="BZ680" s="102"/>
      <c r="CA680" s="102"/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49</v>
      </c>
      <c r="C681" s="111">
        <v>0</v>
      </c>
      <c r="D681" s="110" t="s">
        <v>747</v>
      </c>
      <c r="E681" s="110" t="s">
        <v>747</v>
      </c>
      <c r="F681" s="110" t="s">
        <v>747</v>
      </c>
      <c r="G681" s="111" t="s">
        <v>547</v>
      </c>
      <c r="H681" s="111">
        <v>29453</v>
      </c>
      <c r="I681" s="110" t="s">
        <v>1057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/>
      <c r="R681" s="102"/>
      <c r="S681" s="102"/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>
        <v>0</v>
      </c>
      <c r="AF681" s="102"/>
      <c r="AG681" s="102"/>
      <c r="AH681" s="102"/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>
        <v>0</v>
      </c>
      <c r="AU681" s="102"/>
      <c r="AV681" s="102"/>
      <c r="AW681" s="102"/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>
        <v>0</v>
      </c>
      <c r="BJ681" s="102"/>
      <c r="BK681" s="102"/>
      <c r="BL681" s="102"/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>
        <v>0</v>
      </c>
      <c r="BY681" s="102"/>
      <c r="BZ681" s="102"/>
      <c r="CA681" s="102"/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106</v>
      </c>
      <c r="C682" s="111">
        <v>0</v>
      </c>
      <c r="D682" s="110" t="s">
        <v>747</v>
      </c>
      <c r="E682" s="110" t="s">
        <v>747</v>
      </c>
      <c r="F682" s="110" t="s">
        <v>747</v>
      </c>
      <c r="G682" s="111" t="s">
        <v>529</v>
      </c>
      <c r="H682" s="111">
        <v>29464</v>
      </c>
      <c r="I682" s="110" t="s">
        <v>1058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>
        <v>0</v>
      </c>
      <c r="Q682" s="102"/>
      <c r="R682" s="102"/>
      <c r="S682" s="102"/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>
        <v>0</v>
      </c>
      <c r="AF682" s="102"/>
      <c r="AG682" s="102"/>
      <c r="AH682" s="102"/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>
        <v>0</v>
      </c>
      <c r="AU682" s="102"/>
      <c r="AV682" s="102"/>
      <c r="AW682" s="102"/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>
        <v>0</v>
      </c>
      <c r="BJ682" s="102"/>
      <c r="BK682" s="102"/>
      <c r="BL682" s="102"/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>
        <v>0</v>
      </c>
      <c r="BY682" s="102"/>
      <c r="BZ682" s="102"/>
      <c r="CA682" s="102"/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106</v>
      </c>
      <c r="C683" s="111">
        <v>0</v>
      </c>
      <c r="D683" s="110" t="s">
        <v>747</v>
      </c>
      <c r="E683" s="110" t="s">
        <v>747</v>
      </c>
      <c r="F683" s="110" t="s">
        <v>747</v>
      </c>
      <c r="G683" s="111" t="s">
        <v>547</v>
      </c>
      <c r="H683" s="111">
        <v>29510</v>
      </c>
      <c r="I683" s="110" t="s">
        <v>1059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/>
      <c r="R683" s="102"/>
      <c r="S683" s="102"/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>
        <v>0</v>
      </c>
      <c r="AF683" s="102"/>
      <c r="AG683" s="102"/>
      <c r="AH683" s="102"/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>
        <v>0</v>
      </c>
      <c r="AU683" s="102"/>
      <c r="AV683" s="102"/>
      <c r="AW683" s="102"/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>
        <v>0</v>
      </c>
      <c r="BJ683" s="102"/>
      <c r="BK683" s="102"/>
      <c r="BL683" s="102"/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>
        <v>0</v>
      </c>
      <c r="BY683" s="102"/>
      <c r="BZ683" s="102"/>
      <c r="CA683" s="102"/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240</v>
      </c>
      <c r="C684" s="111">
        <v>0</v>
      </c>
      <c r="D684" s="110" t="s">
        <v>747</v>
      </c>
      <c r="E684" s="110" t="s">
        <v>747</v>
      </c>
      <c r="F684" s="110" t="s">
        <v>747</v>
      </c>
      <c r="G684" s="111" t="s">
        <v>547</v>
      </c>
      <c r="H684" s="111">
        <v>29677</v>
      </c>
      <c r="I684" s="110" t="s">
        <v>1060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/>
      <c r="R684" s="102"/>
      <c r="S684" s="102"/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>
        <v>0</v>
      </c>
      <c r="AF684" s="102"/>
      <c r="AG684" s="102"/>
      <c r="AH684" s="102"/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>
        <v>0</v>
      </c>
      <c r="AU684" s="102"/>
      <c r="AV684" s="102"/>
      <c r="AW684" s="102"/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>
        <v>0</v>
      </c>
      <c r="BJ684" s="102"/>
      <c r="BK684" s="102"/>
      <c r="BL684" s="102"/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>
        <v>0</v>
      </c>
      <c r="BY684" s="102"/>
      <c r="BZ684" s="102"/>
      <c r="CA684" s="102"/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106</v>
      </c>
      <c r="C685" s="111">
        <v>0</v>
      </c>
      <c r="D685" s="110" t="s">
        <v>747</v>
      </c>
      <c r="E685" s="110" t="s">
        <v>747</v>
      </c>
      <c r="F685" s="110" t="s">
        <v>747</v>
      </c>
      <c r="G685" s="111" t="s">
        <v>547</v>
      </c>
      <c r="H685" s="111">
        <v>29768</v>
      </c>
      <c r="I685" s="110" t="s">
        <v>1061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/>
      <c r="R685" s="102"/>
      <c r="S685" s="102"/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>
        <v>0</v>
      </c>
      <c r="AF685" s="102"/>
      <c r="AG685" s="102"/>
      <c r="AH685" s="102"/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>
        <v>0</v>
      </c>
      <c r="AU685" s="102"/>
      <c r="AV685" s="102"/>
      <c r="AW685" s="102"/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>
        <v>0</v>
      </c>
      <c r="BJ685" s="102"/>
      <c r="BK685" s="102"/>
      <c r="BL685" s="102"/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>
        <v>0</v>
      </c>
      <c r="BY685" s="102"/>
      <c r="BZ685" s="102"/>
      <c r="CA685" s="102"/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240</v>
      </c>
      <c r="C686" s="111">
        <v>0</v>
      </c>
      <c r="D686" s="110" t="s">
        <v>747</v>
      </c>
      <c r="E686" s="110" t="s">
        <v>747</v>
      </c>
      <c r="F686" s="110" t="s">
        <v>747</v>
      </c>
      <c r="G686" s="111" t="s">
        <v>547</v>
      </c>
      <c r="H686" s="111">
        <v>29779</v>
      </c>
      <c r="I686" s="110" t="s">
        <v>1026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/>
      <c r="R686" s="102"/>
      <c r="S686" s="102"/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>
        <v>0</v>
      </c>
      <c r="AF686" s="102"/>
      <c r="AG686" s="102"/>
      <c r="AH686" s="102"/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>
        <v>0</v>
      </c>
      <c r="AU686" s="102"/>
      <c r="AV686" s="102"/>
      <c r="AW686" s="102"/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>
        <v>0</v>
      </c>
      <c r="BJ686" s="102"/>
      <c r="BK686" s="102"/>
      <c r="BL686" s="102"/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>
        <v>0</v>
      </c>
      <c r="BY686" s="102"/>
      <c r="BZ686" s="102"/>
      <c r="CA686" s="102"/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517</v>
      </c>
      <c r="B687" s="110" t="s">
        <v>42</v>
      </c>
      <c r="C687" s="111">
        <v>0</v>
      </c>
      <c r="D687" s="110" t="s">
        <v>747</v>
      </c>
      <c r="E687" s="110" t="s">
        <v>747</v>
      </c>
      <c r="F687" s="110" t="s">
        <v>521</v>
      </c>
      <c r="G687" s="111" t="s">
        <v>529</v>
      </c>
      <c r="H687" s="111">
        <v>29912</v>
      </c>
      <c r="I687" s="110" t="s">
        <v>1062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/>
      <c r="R687" s="102"/>
      <c r="S687" s="102"/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>
        <v>0</v>
      </c>
      <c r="AF687" s="102"/>
      <c r="AG687" s="102"/>
      <c r="AH687" s="102"/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>
        <v>0</v>
      </c>
      <c r="AU687" s="102"/>
      <c r="AV687" s="102"/>
      <c r="AW687" s="102"/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>
        <v>0</v>
      </c>
      <c r="BJ687" s="102"/>
      <c r="BK687" s="102"/>
      <c r="BL687" s="102"/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>
        <v>0</v>
      </c>
      <c r="BY687" s="102"/>
      <c r="BZ687" s="102"/>
      <c r="CA687" s="102"/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240</v>
      </c>
      <c r="C688" s="111">
        <v>0</v>
      </c>
      <c r="D688" s="110" t="s">
        <v>747</v>
      </c>
      <c r="E688" s="110" t="s">
        <v>747</v>
      </c>
      <c r="F688" s="110" t="s">
        <v>521</v>
      </c>
      <c r="G688" s="111" t="s">
        <v>749</v>
      </c>
      <c r="H688" s="111">
        <v>29967</v>
      </c>
      <c r="I688" s="110" t="s">
        <v>1063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/>
      <c r="R688" s="102"/>
      <c r="S688" s="102"/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>
        <v>0</v>
      </c>
      <c r="AF688" s="102"/>
      <c r="AG688" s="102"/>
      <c r="AH688" s="102"/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>
        <v>0</v>
      </c>
      <c r="AU688" s="102"/>
      <c r="AV688" s="102"/>
      <c r="AW688" s="102"/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>
        <v>0</v>
      </c>
      <c r="BJ688" s="102"/>
      <c r="BK688" s="102"/>
      <c r="BL688" s="102"/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>
        <v>0</v>
      </c>
      <c r="BY688" s="102"/>
      <c r="BZ688" s="102"/>
      <c r="CA688" s="102"/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49</v>
      </c>
      <c r="C689" s="111">
        <v>0</v>
      </c>
      <c r="D689" s="110" t="s">
        <v>747</v>
      </c>
      <c r="E689" s="110" t="s">
        <v>747</v>
      </c>
      <c r="F689" s="110" t="s">
        <v>747</v>
      </c>
      <c r="G689" s="111" t="s">
        <v>547</v>
      </c>
      <c r="H689" s="111">
        <v>29973</v>
      </c>
      <c r="I689" s="110" t="s">
        <v>1064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/>
      <c r="R689" s="102"/>
      <c r="S689" s="102"/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>
        <v>0</v>
      </c>
      <c r="AF689" s="102"/>
      <c r="AG689" s="102"/>
      <c r="AH689" s="102"/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>
        <v>0</v>
      </c>
      <c r="AU689" s="102"/>
      <c r="AV689" s="102"/>
      <c r="AW689" s="102"/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>
        <v>0</v>
      </c>
      <c r="BJ689" s="102"/>
      <c r="BK689" s="102"/>
      <c r="BL689" s="102"/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>
        <v>0</v>
      </c>
      <c r="BY689" s="102"/>
      <c r="BZ689" s="102"/>
      <c r="CA689" s="102"/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240</v>
      </c>
      <c r="C690" s="111">
        <v>0</v>
      </c>
      <c r="D690" s="110" t="s">
        <v>747</v>
      </c>
      <c r="E690" s="110" t="s">
        <v>747</v>
      </c>
      <c r="F690" s="110" t="s">
        <v>521</v>
      </c>
      <c r="G690" s="111" t="s">
        <v>749</v>
      </c>
      <c r="H690" s="111">
        <v>29976</v>
      </c>
      <c r="I690" s="110" t="s">
        <v>1065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/>
      <c r="R690" s="102"/>
      <c r="S690" s="102"/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>
        <v>0</v>
      </c>
      <c r="AF690" s="102"/>
      <c r="AG690" s="102"/>
      <c r="AH690" s="102"/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>
        <v>0</v>
      </c>
      <c r="AU690" s="102"/>
      <c r="AV690" s="102"/>
      <c r="AW690" s="102"/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>
        <v>0</v>
      </c>
      <c r="BJ690" s="102"/>
      <c r="BK690" s="102"/>
      <c r="BL690" s="102"/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>
        <v>0</v>
      </c>
      <c r="BY690" s="102"/>
      <c r="BZ690" s="102"/>
      <c r="CA690" s="102"/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240</v>
      </c>
      <c r="C691" s="111">
        <v>0</v>
      </c>
      <c r="D691" s="110" t="s">
        <v>747</v>
      </c>
      <c r="E691" s="110" t="s">
        <v>747</v>
      </c>
      <c r="F691" s="110" t="s">
        <v>521</v>
      </c>
      <c r="G691" s="111" t="s">
        <v>749</v>
      </c>
      <c r="H691" s="111">
        <v>29977</v>
      </c>
      <c r="I691" s="110" t="s">
        <v>1066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/>
      <c r="R691" s="102"/>
      <c r="S691" s="102"/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>
        <v>0</v>
      </c>
      <c r="AF691" s="102"/>
      <c r="AG691" s="102"/>
      <c r="AH691" s="102"/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>
        <v>0</v>
      </c>
      <c r="AU691" s="102"/>
      <c r="AV691" s="102"/>
      <c r="AW691" s="102"/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>
        <v>0</v>
      </c>
      <c r="BJ691" s="102"/>
      <c r="BK691" s="102"/>
      <c r="BL691" s="102"/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>
        <v>0</v>
      </c>
      <c r="BY691" s="102"/>
      <c r="BZ691" s="102"/>
      <c r="CA691" s="102"/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240</v>
      </c>
      <c r="C692" s="111">
        <v>0</v>
      </c>
      <c r="D692" s="110" t="s">
        <v>747</v>
      </c>
      <c r="E692" s="110" t="s">
        <v>747</v>
      </c>
      <c r="F692" s="110" t="s">
        <v>521</v>
      </c>
      <c r="G692" s="111" t="s">
        <v>749</v>
      </c>
      <c r="H692" s="111">
        <v>30010</v>
      </c>
      <c r="I692" s="110" t="s">
        <v>1067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>
        <v>0</v>
      </c>
      <c r="Q692" s="102"/>
      <c r="R692" s="102"/>
      <c r="S692" s="102"/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>
        <v>0</v>
      </c>
      <c r="AF692" s="102"/>
      <c r="AG692" s="102"/>
      <c r="AH692" s="102"/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>
        <v>0</v>
      </c>
      <c r="AU692" s="102"/>
      <c r="AV692" s="102"/>
      <c r="AW692" s="102"/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>
        <v>0</v>
      </c>
      <c r="BJ692" s="102"/>
      <c r="BK692" s="102"/>
      <c r="BL692" s="102"/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>
        <v>0</v>
      </c>
      <c r="BY692" s="102"/>
      <c r="BZ692" s="102"/>
      <c r="CA692" s="102"/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183</v>
      </c>
      <c r="C693" s="111">
        <v>870</v>
      </c>
      <c r="D693" s="110" t="s">
        <v>540</v>
      </c>
      <c r="E693" s="110" t="s">
        <v>506</v>
      </c>
      <c r="F693" s="110" t="s">
        <v>182</v>
      </c>
      <c r="G693" s="111" t="s">
        <v>527</v>
      </c>
      <c r="H693" s="111">
        <v>30036</v>
      </c>
      <c r="I693" s="110" t="s">
        <v>1068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11</v>
      </c>
      <c r="P693" s="102">
        <v>0</v>
      </c>
      <c r="Q693" s="102"/>
      <c r="R693" s="102"/>
      <c r="S693" s="102"/>
      <c r="T693" s="102"/>
      <c r="U693" s="102"/>
      <c r="V693" s="46">
        <f t="shared" si="475"/>
        <v>11</v>
      </c>
      <c r="W693" s="46">
        <v>0</v>
      </c>
      <c r="X693" s="120">
        <f t="shared" si="470"/>
        <v>22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4</v>
      </c>
      <c r="AE693" s="102">
        <v>0</v>
      </c>
      <c r="AF693" s="102"/>
      <c r="AG693" s="102"/>
      <c r="AH693" s="102"/>
      <c r="AI693" s="102"/>
      <c r="AJ693" s="102"/>
      <c r="AK693" s="46">
        <f t="shared" si="476"/>
        <v>5</v>
      </c>
      <c r="AL693" s="54">
        <v>0</v>
      </c>
      <c r="AM693" s="120">
        <f t="shared" si="471"/>
        <v>10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>
        <v>0</v>
      </c>
      <c r="AU693" s="102"/>
      <c r="AV693" s="102"/>
      <c r="AW693" s="102"/>
      <c r="AX693" s="102"/>
      <c r="AY693" s="102"/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>
        <v>0</v>
      </c>
      <c r="BJ693" s="102"/>
      <c r="BK693" s="102"/>
      <c r="BL693" s="102"/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>
        <v>0</v>
      </c>
      <c r="BY693" s="102"/>
      <c r="BZ693" s="102"/>
      <c r="CA693" s="102"/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16</v>
      </c>
      <c r="CM693" s="94">
        <f t="shared" si="486"/>
        <v>0</v>
      </c>
      <c r="CN693" s="94">
        <f t="shared" si="487"/>
        <v>0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17</v>
      </c>
      <c r="CU693" s="53">
        <f t="shared" si="493"/>
        <v>0</v>
      </c>
    </row>
    <row r="694" spans="1:99" x14ac:dyDescent="0.3">
      <c r="A694" s="110" t="s">
        <v>5</v>
      </c>
      <c r="B694" s="110" t="s">
        <v>106</v>
      </c>
      <c r="C694" s="111">
        <v>0</v>
      </c>
      <c r="D694" s="110" t="s">
        <v>747</v>
      </c>
      <c r="E694" s="110" t="s">
        <v>747</v>
      </c>
      <c r="F694" s="110" t="s">
        <v>747</v>
      </c>
      <c r="G694" s="111" t="s">
        <v>547</v>
      </c>
      <c r="H694" s="111">
        <v>30071</v>
      </c>
      <c r="I694" s="110" t="s">
        <v>1069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>
        <v>0</v>
      </c>
      <c r="Q694" s="102"/>
      <c r="R694" s="102"/>
      <c r="S694" s="102"/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>
        <v>0</v>
      </c>
      <c r="AF694" s="102"/>
      <c r="AG694" s="102"/>
      <c r="AH694" s="102"/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>
        <v>0</v>
      </c>
      <c r="AU694" s="102"/>
      <c r="AV694" s="102"/>
      <c r="AW694" s="102"/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>
        <v>0</v>
      </c>
      <c r="BJ694" s="102"/>
      <c r="BK694" s="102"/>
      <c r="BL694" s="102"/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>
        <v>0</v>
      </c>
      <c r="BY694" s="102"/>
      <c r="BZ694" s="102"/>
      <c r="CA694" s="102"/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517</v>
      </c>
      <c r="B695" s="110" t="s">
        <v>172</v>
      </c>
      <c r="C695" s="111">
        <v>1391</v>
      </c>
      <c r="D695" s="110" t="s">
        <v>647</v>
      </c>
      <c r="E695" s="110" t="s">
        <v>517</v>
      </c>
      <c r="F695" s="110" t="s">
        <v>172</v>
      </c>
      <c r="G695" s="111" t="s">
        <v>527</v>
      </c>
      <c r="H695" s="111">
        <v>30202</v>
      </c>
      <c r="I695" s="110" t="s">
        <v>1070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>
        <v>0</v>
      </c>
      <c r="Q695" s="102"/>
      <c r="R695" s="102"/>
      <c r="S695" s="102"/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>
        <v>0</v>
      </c>
      <c r="AF695" s="102"/>
      <c r="AG695" s="102"/>
      <c r="AH695" s="102"/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>
        <v>0</v>
      </c>
      <c r="AU695" s="102"/>
      <c r="AV695" s="102"/>
      <c r="AW695" s="102"/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>
        <v>0</v>
      </c>
      <c r="BJ695" s="102"/>
      <c r="BK695" s="102"/>
      <c r="BL695" s="102"/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>
        <v>0</v>
      </c>
      <c r="BY695" s="102"/>
      <c r="BZ695" s="102"/>
      <c r="CA695" s="102"/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517</v>
      </c>
      <c r="B696" s="110" t="s">
        <v>17</v>
      </c>
      <c r="C696" s="111">
        <v>1391</v>
      </c>
      <c r="D696" s="110" t="s">
        <v>647</v>
      </c>
      <c r="E696" s="110" t="s">
        <v>517</v>
      </c>
      <c r="F696" s="110" t="s">
        <v>17</v>
      </c>
      <c r="G696" s="111" t="s">
        <v>527</v>
      </c>
      <c r="H696" s="111">
        <v>30205</v>
      </c>
      <c r="I696" s="110" t="s">
        <v>1071</v>
      </c>
      <c r="J696" s="102">
        <v>0</v>
      </c>
      <c r="K696" s="102">
        <v>1</v>
      </c>
      <c r="L696" s="102">
        <v>1</v>
      </c>
      <c r="M696" s="102">
        <v>10</v>
      </c>
      <c r="N696" s="102">
        <v>5</v>
      </c>
      <c r="O696" s="102">
        <v>0</v>
      </c>
      <c r="P696" s="102">
        <v>0</v>
      </c>
      <c r="Q696" s="102"/>
      <c r="R696" s="102"/>
      <c r="S696" s="102"/>
      <c r="T696" s="102"/>
      <c r="U696" s="102"/>
      <c r="V696" s="46">
        <f t="shared" si="475"/>
        <v>17</v>
      </c>
      <c r="W696" s="46">
        <v>0</v>
      </c>
      <c r="X696" s="120">
        <f t="shared" si="470"/>
        <v>33</v>
      </c>
      <c r="Y696" s="102">
        <v>0</v>
      </c>
      <c r="Z696" s="102">
        <v>1</v>
      </c>
      <c r="AA696" s="102">
        <v>1</v>
      </c>
      <c r="AB696" s="102">
        <v>19</v>
      </c>
      <c r="AC696" s="102">
        <v>4</v>
      </c>
      <c r="AD696" s="102">
        <v>15</v>
      </c>
      <c r="AE696" s="102">
        <v>0</v>
      </c>
      <c r="AF696" s="102"/>
      <c r="AG696" s="102"/>
      <c r="AH696" s="102"/>
      <c r="AI696" s="102"/>
      <c r="AJ696" s="102"/>
      <c r="AK696" s="46">
        <f t="shared" si="476"/>
        <v>40</v>
      </c>
      <c r="AL696" s="54">
        <v>0</v>
      </c>
      <c r="AM696" s="120">
        <f t="shared" si="471"/>
        <v>79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0</v>
      </c>
      <c r="AT696" s="102">
        <v>0</v>
      </c>
      <c r="AU696" s="102"/>
      <c r="AV696" s="102"/>
      <c r="AW696" s="102"/>
      <c r="AX696" s="102"/>
      <c r="AY696" s="102"/>
      <c r="AZ696" s="46">
        <f t="shared" si="477"/>
        <v>0</v>
      </c>
      <c r="BA696" s="54">
        <v>0</v>
      </c>
      <c r="BB696" s="120">
        <f t="shared" si="472"/>
        <v>0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>
        <v>0</v>
      </c>
      <c r="BJ696" s="102"/>
      <c r="BK696" s="102"/>
      <c r="BL696" s="102"/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>
        <v>0</v>
      </c>
      <c r="BY696" s="102"/>
      <c r="BZ696" s="102"/>
      <c r="CA696" s="102"/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9</v>
      </c>
      <c r="CL696" s="94">
        <f t="shared" si="485"/>
        <v>15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57</v>
      </c>
      <c r="CU696" s="53">
        <f t="shared" si="493"/>
        <v>0</v>
      </c>
    </row>
    <row r="697" spans="1:99" x14ac:dyDescent="0.3">
      <c r="A697" s="110" t="s">
        <v>463</v>
      </c>
      <c r="B697" s="110" t="s">
        <v>385</v>
      </c>
      <c r="C697" s="111">
        <v>0</v>
      </c>
      <c r="D697" s="110" t="s">
        <v>747</v>
      </c>
      <c r="E697" s="110" t="s">
        <v>747</v>
      </c>
      <c r="F697" s="110" t="s">
        <v>747</v>
      </c>
      <c r="G697" s="111" t="s">
        <v>527</v>
      </c>
      <c r="H697" s="111">
        <v>30374</v>
      </c>
      <c r="I697" s="110" t="s">
        <v>1072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/>
      <c r="R697" s="102"/>
      <c r="S697" s="102"/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>
        <v>0</v>
      </c>
      <c r="AF697" s="102"/>
      <c r="AG697" s="102"/>
      <c r="AH697" s="102"/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>
        <v>0</v>
      </c>
      <c r="AU697" s="102"/>
      <c r="AV697" s="102"/>
      <c r="AW697" s="102"/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>
        <v>0</v>
      </c>
      <c r="BJ697" s="102"/>
      <c r="BK697" s="102"/>
      <c r="BL697" s="102"/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>
        <v>0</v>
      </c>
      <c r="BY697" s="102"/>
      <c r="BZ697" s="102"/>
      <c r="CA697" s="102"/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240</v>
      </c>
      <c r="C698" s="111">
        <v>870</v>
      </c>
      <c r="D698" s="110" t="s">
        <v>540</v>
      </c>
      <c r="E698" s="110" t="s">
        <v>515</v>
      </c>
      <c r="F698" s="110" t="s">
        <v>240</v>
      </c>
      <c r="G698" s="111" t="s">
        <v>749</v>
      </c>
      <c r="H698" s="111">
        <v>30473</v>
      </c>
      <c r="I698" s="110" t="s">
        <v>1073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/>
      <c r="R698" s="102"/>
      <c r="S698" s="102"/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>
        <v>0</v>
      </c>
      <c r="AF698" s="102"/>
      <c r="AG698" s="102"/>
      <c r="AH698" s="102"/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>
        <v>0</v>
      </c>
      <c r="AU698" s="102"/>
      <c r="AV698" s="102"/>
      <c r="AW698" s="102"/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>
        <v>0</v>
      </c>
      <c r="BJ698" s="102"/>
      <c r="BK698" s="102"/>
      <c r="BL698" s="102"/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>
        <v>0</v>
      </c>
      <c r="BY698" s="102"/>
      <c r="BZ698" s="102"/>
      <c r="CA698" s="102"/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271</v>
      </c>
      <c r="C699" s="111">
        <v>870</v>
      </c>
      <c r="D699" s="110" t="s">
        <v>540</v>
      </c>
      <c r="E699" s="110" t="s">
        <v>515</v>
      </c>
      <c r="F699" s="110" t="s">
        <v>458</v>
      </c>
      <c r="G699" s="111" t="s">
        <v>749</v>
      </c>
      <c r="H699" s="111">
        <v>30484</v>
      </c>
      <c r="I699" s="110" t="s">
        <v>1074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/>
      <c r="R699" s="102"/>
      <c r="S699" s="102"/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>
        <v>0</v>
      </c>
      <c r="AF699" s="102"/>
      <c r="AG699" s="102"/>
      <c r="AH699" s="102"/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>
        <v>0</v>
      </c>
      <c r="AU699" s="102"/>
      <c r="AV699" s="102"/>
      <c r="AW699" s="102"/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>
        <v>0</v>
      </c>
      <c r="BJ699" s="102"/>
      <c r="BK699" s="102"/>
      <c r="BL699" s="102"/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>
        <v>0</v>
      </c>
      <c r="BY699" s="102"/>
      <c r="BZ699" s="102"/>
      <c r="CA699" s="102"/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106</v>
      </c>
      <c r="C700" s="111">
        <v>870</v>
      </c>
      <c r="D700" s="110" t="s">
        <v>540</v>
      </c>
      <c r="E700" s="110" t="s">
        <v>515</v>
      </c>
      <c r="F700" s="110" t="s">
        <v>457</v>
      </c>
      <c r="G700" s="111" t="s">
        <v>749</v>
      </c>
      <c r="H700" s="111">
        <v>30485</v>
      </c>
      <c r="I700" s="110" t="s">
        <v>1075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/>
      <c r="R700" s="102"/>
      <c r="S700" s="102"/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>
        <v>0</v>
      </c>
      <c r="AF700" s="102"/>
      <c r="AG700" s="102"/>
      <c r="AH700" s="102"/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>
        <v>0</v>
      </c>
      <c r="AU700" s="102"/>
      <c r="AV700" s="102"/>
      <c r="AW700" s="102"/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>
        <v>0</v>
      </c>
      <c r="BJ700" s="102"/>
      <c r="BK700" s="102"/>
      <c r="BL700" s="102"/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>
        <v>0</v>
      </c>
      <c r="BY700" s="102"/>
      <c r="BZ700" s="102"/>
      <c r="CA700" s="102"/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49</v>
      </c>
      <c r="C701" s="111">
        <v>870</v>
      </c>
      <c r="D701" s="110" t="s">
        <v>540</v>
      </c>
      <c r="E701" s="110" t="s">
        <v>515</v>
      </c>
      <c r="F701" s="110" t="s">
        <v>49</v>
      </c>
      <c r="G701" s="111" t="s">
        <v>749</v>
      </c>
      <c r="H701" s="111">
        <v>30486</v>
      </c>
      <c r="I701" s="110" t="s">
        <v>1076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/>
      <c r="R701" s="102"/>
      <c r="S701" s="102"/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>
        <v>0</v>
      </c>
      <c r="AF701" s="102"/>
      <c r="AG701" s="102"/>
      <c r="AH701" s="102"/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>
        <v>0</v>
      </c>
      <c r="AU701" s="102"/>
      <c r="AV701" s="102"/>
      <c r="AW701" s="102"/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>
        <v>0</v>
      </c>
      <c r="BJ701" s="102"/>
      <c r="BK701" s="102"/>
      <c r="BL701" s="102"/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>
        <v>0</v>
      </c>
      <c r="BY701" s="102"/>
      <c r="BZ701" s="102"/>
      <c r="CA701" s="102"/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517</v>
      </c>
      <c r="B702" s="110" t="s">
        <v>17</v>
      </c>
      <c r="C702" s="111">
        <v>1391</v>
      </c>
      <c r="D702" s="110" t="s">
        <v>647</v>
      </c>
      <c r="E702" s="110" t="s">
        <v>517</v>
      </c>
      <c r="F702" s="110" t="s">
        <v>17</v>
      </c>
      <c r="G702" s="111" t="s">
        <v>527</v>
      </c>
      <c r="H702" s="111">
        <v>30509</v>
      </c>
      <c r="I702" s="110" t="s">
        <v>1077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>
        <v>0</v>
      </c>
      <c r="Q702" s="102"/>
      <c r="R702" s="102"/>
      <c r="S702" s="102"/>
      <c r="T702" s="102"/>
      <c r="U702" s="102"/>
      <c r="V702" s="46">
        <f t="shared" si="475"/>
        <v>8</v>
      </c>
      <c r="W702" s="46">
        <v>0</v>
      </c>
      <c r="X702" s="120">
        <f t="shared" si="470"/>
        <v>15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>
        <v>0</v>
      </c>
      <c r="AF702" s="102"/>
      <c r="AG702" s="102"/>
      <c r="AH702" s="102"/>
      <c r="AI702" s="102"/>
      <c r="AJ702" s="102"/>
      <c r="AK702" s="46">
        <f t="shared" si="476"/>
        <v>2</v>
      </c>
      <c r="AL702" s="54">
        <v>0</v>
      </c>
      <c r="AM702" s="120">
        <f t="shared" si="471"/>
        <v>3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>
        <v>0</v>
      </c>
      <c r="AU702" s="102"/>
      <c r="AV702" s="102"/>
      <c r="AW702" s="102"/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>
        <v>0</v>
      </c>
      <c r="BJ702" s="102"/>
      <c r="BK702" s="102"/>
      <c r="BL702" s="102"/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>
        <v>0</v>
      </c>
      <c r="BY702" s="102"/>
      <c r="BZ702" s="102"/>
      <c r="CA702" s="102"/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10</v>
      </c>
      <c r="CU702" s="53">
        <f t="shared" si="493"/>
        <v>0</v>
      </c>
    </row>
    <row r="703" spans="1:99" x14ac:dyDescent="0.3">
      <c r="A703" s="110" t="s">
        <v>5</v>
      </c>
      <c r="B703" s="110" t="s">
        <v>240</v>
      </c>
      <c r="C703" s="111">
        <v>0</v>
      </c>
      <c r="D703" s="110" t="s">
        <v>747</v>
      </c>
      <c r="E703" s="110" t="s">
        <v>747</v>
      </c>
      <c r="F703" s="110" t="s">
        <v>747</v>
      </c>
      <c r="G703" s="111" t="s">
        <v>749</v>
      </c>
      <c r="H703" s="111">
        <v>30510</v>
      </c>
      <c r="I703" s="110" t="s">
        <v>1078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/>
      <c r="R703" s="102"/>
      <c r="S703" s="102"/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>
        <v>0</v>
      </c>
      <c r="AF703" s="102"/>
      <c r="AG703" s="102"/>
      <c r="AH703" s="102"/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>
        <v>0</v>
      </c>
      <c r="AU703" s="102"/>
      <c r="AV703" s="102"/>
      <c r="AW703" s="102"/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>
        <v>0</v>
      </c>
      <c r="BJ703" s="102"/>
      <c r="BK703" s="102"/>
      <c r="BL703" s="102"/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>
        <v>0</v>
      </c>
      <c r="BY703" s="102"/>
      <c r="BZ703" s="102"/>
      <c r="CA703" s="102"/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463</v>
      </c>
      <c r="B704" s="110" t="s">
        <v>385</v>
      </c>
      <c r="C704" s="111">
        <v>0</v>
      </c>
      <c r="D704" s="110" t="s">
        <v>747</v>
      </c>
      <c r="E704" s="110" t="s">
        <v>747</v>
      </c>
      <c r="F704" s="110" t="s">
        <v>747</v>
      </c>
      <c r="G704" s="111" t="s">
        <v>749</v>
      </c>
      <c r="H704" s="111">
        <v>30542</v>
      </c>
      <c r="I704" s="110" t="s">
        <v>1079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>
        <v>0</v>
      </c>
      <c r="Q704" s="102"/>
      <c r="R704" s="102"/>
      <c r="S704" s="102"/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>
        <v>0</v>
      </c>
      <c r="AF704" s="102"/>
      <c r="AG704" s="102"/>
      <c r="AH704" s="102"/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>
        <v>0</v>
      </c>
      <c r="AU704" s="102"/>
      <c r="AV704" s="102"/>
      <c r="AW704" s="102"/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>
        <v>0</v>
      </c>
      <c r="BJ704" s="102"/>
      <c r="BK704" s="102"/>
      <c r="BL704" s="102"/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>
        <v>0</v>
      </c>
      <c r="BY704" s="102"/>
      <c r="BZ704" s="102"/>
      <c r="CA704" s="102"/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106</v>
      </c>
      <c r="C705" s="111">
        <v>0</v>
      </c>
      <c r="D705" s="110" t="s">
        <v>747</v>
      </c>
      <c r="E705" s="110" t="s">
        <v>747</v>
      </c>
      <c r="F705" s="110" t="s">
        <v>747</v>
      </c>
      <c r="G705" s="111" t="s">
        <v>547</v>
      </c>
      <c r="H705" s="111">
        <v>30578</v>
      </c>
      <c r="I705" s="110" t="s">
        <v>983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>
        <v>0</v>
      </c>
      <c r="Q705" s="102"/>
      <c r="R705" s="102"/>
      <c r="S705" s="102"/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>
        <v>0</v>
      </c>
      <c r="AF705" s="102"/>
      <c r="AG705" s="102"/>
      <c r="AH705" s="102"/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>
        <v>0</v>
      </c>
      <c r="AU705" s="102"/>
      <c r="AV705" s="102"/>
      <c r="AW705" s="102"/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>
        <v>0</v>
      </c>
      <c r="BJ705" s="102"/>
      <c r="BK705" s="102"/>
      <c r="BL705" s="102"/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>
        <v>0</v>
      </c>
      <c r="BY705" s="102"/>
      <c r="BZ705" s="102"/>
      <c r="CA705" s="102"/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106</v>
      </c>
      <c r="C706" s="111">
        <v>0</v>
      </c>
      <c r="D706" s="110" t="s">
        <v>747</v>
      </c>
      <c r="E706" s="110" t="s">
        <v>747</v>
      </c>
      <c r="F706" s="110" t="s">
        <v>747</v>
      </c>
      <c r="G706" s="111" t="s">
        <v>547</v>
      </c>
      <c r="H706" s="111">
        <v>30738</v>
      </c>
      <c r="I706" s="110" t="s">
        <v>1080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/>
      <c r="R706" s="102"/>
      <c r="S706" s="102"/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>
        <v>0</v>
      </c>
      <c r="AF706" s="102"/>
      <c r="AG706" s="102"/>
      <c r="AH706" s="102"/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>
        <v>0</v>
      </c>
      <c r="AU706" s="102"/>
      <c r="AV706" s="102"/>
      <c r="AW706" s="102"/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>
        <v>0</v>
      </c>
      <c r="BJ706" s="102"/>
      <c r="BK706" s="102"/>
      <c r="BL706" s="102"/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>
        <v>0</v>
      </c>
      <c r="BY706" s="102"/>
      <c r="BZ706" s="102"/>
      <c r="CA706" s="102"/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193</v>
      </c>
      <c r="B707" s="110" t="s">
        <v>192</v>
      </c>
      <c r="C707" s="111">
        <v>1714</v>
      </c>
      <c r="D707" s="110" t="s">
        <v>581</v>
      </c>
      <c r="E707" s="110" t="s">
        <v>193</v>
      </c>
      <c r="F707" s="110" t="s">
        <v>192</v>
      </c>
      <c r="G707" s="111" t="s">
        <v>529</v>
      </c>
      <c r="H707" s="111">
        <v>30800</v>
      </c>
      <c r="I707" s="110" t="s">
        <v>530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>
        <v>2</v>
      </c>
      <c r="Q707" s="102"/>
      <c r="R707" s="102"/>
      <c r="S707" s="102"/>
      <c r="T707" s="102"/>
      <c r="U707" s="102"/>
      <c r="V707" s="46">
        <f t="shared" si="475"/>
        <v>12</v>
      </c>
      <c r="W707" s="46">
        <v>0</v>
      </c>
      <c r="X707" s="120">
        <f t="shared" si="495"/>
        <v>24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>
        <v>1</v>
      </c>
      <c r="AF707" s="102"/>
      <c r="AG707" s="102"/>
      <c r="AH707" s="102"/>
      <c r="AI707" s="102"/>
      <c r="AJ707" s="102"/>
      <c r="AK707" s="46">
        <f t="shared" si="476"/>
        <v>4</v>
      </c>
      <c r="AL707" s="54">
        <v>0</v>
      </c>
      <c r="AM707" s="120">
        <f t="shared" si="496"/>
        <v>8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>
        <v>0</v>
      </c>
      <c r="AU707" s="102"/>
      <c r="AV707" s="102"/>
      <c r="AW707" s="102"/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>
        <v>0</v>
      </c>
      <c r="BJ707" s="102"/>
      <c r="BK707" s="102"/>
      <c r="BL707" s="102"/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>
        <v>0</v>
      </c>
      <c r="BY707" s="102"/>
      <c r="BZ707" s="102"/>
      <c r="CA707" s="102"/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3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16</v>
      </c>
      <c r="CU707" s="53">
        <f t="shared" si="493"/>
        <v>0</v>
      </c>
    </row>
    <row r="708" spans="1:99" x14ac:dyDescent="0.3">
      <c r="A708" s="110" t="s">
        <v>5</v>
      </c>
      <c r="B708" s="110" t="s">
        <v>106</v>
      </c>
      <c r="C708" s="111">
        <v>0</v>
      </c>
      <c r="D708" s="110" t="s">
        <v>747</v>
      </c>
      <c r="E708" s="110" t="s">
        <v>747</v>
      </c>
      <c r="F708" s="110" t="s">
        <v>747</v>
      </c>
      <c r="G708" s="111" t="s">
        <v>547</v>
      </c>
      <c r="H708" s="111">
        <v>30806</v>
      </c>
      <c r="I708" s="110" t="s">
        <v>1081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/>
      <c r="R708" s="102"/>
      <c r="S708" s="102"/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>
        <v>0</v>
      </c>
      <c r="AF708" s="102"/>
      <c r="AG708" s="102"/>
      <c r="AH708" s="102"/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>
        <v>0</v>
      </c>
      <c r="AU708" s="102"/>
      <c r="AV708" s="102"/>
      <c r="AW708" s="102"/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>
        <v>0</v>
      </c>
      <c r="BJ708" s="102"/>
      <c r="BK708" s="102"/>
      <c r="BL708" s="102"/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>
        <v>0</v>
      </c>
      <c r="BY708" s="102"/>
      <c r="BZ708" s="102"/>
      <c r="CA708" s="102"/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106</v>
      </c>
      <c r="C709" s="111">
        <v>0</v>
      </c>
      <c r="D709" s="110" t="s">
        <v>747</v>
      </c>
      <c r="E709" s="110" t="s">
        <v>747</v>
      </c>
      <c r="F709" s="110" t="s">
        <v>747</v>
      </c>
      <c r="G709" s="111" t="s">
        <v>547</v>
      </c>
      <c r="H709" s="111">
        <v>30828</v>
      </c>
      <c r="I709" s="110" t="s">
        <v>1082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/>
      <c r="R709" s="102"/>
      <c r="S709" s="102"/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>
        <v>0</v>
      </c>
      <c r="AF709" s="102"/>
      <c r="AG709" s="102"/>
      <c r="AH709" s="102"/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>
        <v>0</v>
      </c>
      <c r="AU709" s="102"/>
      <c r="AV709" s="102"/>
      <c r="AW709" s="102"/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>
        <v>0</v>
      </c>
      <c r="BJ709" s="102"/>
      <c r="BK709" s="102"/>
      <c r="BL709" s="102"/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>
        <v>0</v>
      </c>
      <c r="BY709" s="102"/>
      <c r="BZ709" s="102"/>
      <c r="CA709" s="102"/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193</v>
      </c>
      <c r="B710" s="110" t="s">
        <v>192</v>
      </c>
      <c r="C710" s="111">
        <v>1714</v>
      </c>
      <c r="D710" s="110" t="s">
        <v>581</v>
      </c>
      <c r="E710" s="110" t="s">
        <v>193</v>
      </c>
      <c r="F710" s="110" t="s">
        <v>365</v>
      </c>
      <c r="G710" s="111" t="s">
        <v>527</v>
      </c>
      <c r="H710" s="111">
        <v>30842</v>
      </c>
      <c r="I710" s="110" t="s">
        <v>1083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>
        <v>0</v>
      </c>
      <c r="Q710" s="102"/>
      <c r="R710" s="102"/>
      <c r="S710" s="102"/>
      <c r="T710" s="102"/>
      <c r="U710" s="102"/>
      <c r="V710" s="46">
        <f t="shared" si="500"/>
        <v>2</v>
      </c>
      <c r="W710" s="46">
        <v>0</v>
      </c>
      <c r="X710" s="120">
        <f t="shared" si="495"/>
        <v>3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>
        <v>0</v>
      </c>
      <c r="AF710" s="102"/>
      <c r="AG710" s="102"/>
      <c r="AH710" s="102"/>
      <c r="AI710" s="102"/>
      <c r="AJ710" s="102"/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>
        <v>0</v>
      </c>
      <c r="AU710" s="102"/>
      <c r="AV710" s="102"/>
      <c r="AW710" s="102"/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>
        <v>0</v>
      </c>
      <c r="BJ710" s="102"/>
      <c r="BK710" s="102"/>
      <c r="BL710" s="102"/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>
        <v>0</v>
      </c>
      <c r="BY710" s="102"/>
      <c r="BZ710" s="102"/>
      <c r="CA710" s="102"/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3</v>
      </c>
      <c r="CU710" s="53">
        <f t="shared" si="518"/>
        <v>0</v>
      </c>
    </row>
    <row r="711" spans="1:99" x14ac:dyDescent="0.3">
      <c r="A711" s="110" t="s">
        <v>5</v>
      </c>
      <c r="B711" s="110" t="s">
        <v>106</v>
      </c>
      <c r="C711" s="111">
        <v>0</v>
      </c>
      <c r="D711" s="110" t="s">
        <v>747</v>
      </c>
      <c r="E711" s="110" t="s">
        <v>747</v>
      </c>
      <c r="F711" s="110" t="s">
        <v>747</v>
      </c>
      <c r="G711" s="111" t="s">
        <v>547</v>
      </c>
      <c r="H711" s="111">
        <v>30865</v>
      </c>
      <c r="I711" s="110" t="s">
        <v>1084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/>
      <c r="R711" s="102"/>
      <c r="S711" s="102"/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>
        <v>0</v>
      </c>
      <c r="AF711" s="102"/>
      <c r="AG711" s="102"/>
      <c r="AH711" s="102"/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>
        <v>0</v>
      </c>
      <c r="AU711" s="102"/>
      <c r="AV711" s="102"/>
      <c r="AW711" s="102"/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>
        <v>0</v>
      </c>
      <c r="BJ711" s="102"/>
      <c r="BK711" s="102"/>
      <c r="BL711" s="102"/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>
        <v>0</v>
      </c>
      <c r="BY711" s="102"/>
      <c r="BZ711" s="102"/>
      <c r="CA711" s="102"/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240</v>
      </c>
      <c r="C712" s="111">
        <v>0</v>
      </c>
      <c r="D712" s="110" t="s">
        <v>747</v>
      </c>
      <c r="E712" s="110" t="s">
        <v>747</v>
      </c>
      <c r="F712" s="110" t="s">
        <v>747</v>
      </c>
      <c r="G712" s="111" t="s">
        <v>529</v>
      </c>
      <c r="H712" s="111">
        <v>30934</v>
      </c>
      <c r="I712" s="110" t="s">
        <v>1085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>
        <v>0</v>
      </c>
      <c r="Q712" s="102"/>
      <c r="R712" s="102"/>
      <c r="S712" s="102"/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>
        <v>0</v>
      </c>
      <c r="AF712" s="102"/>
      <c r="AG712" s="102"/>
      <c r="AH712" s="102"/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>
        <v>0</v>
      </c>
      <c r="AU712" s="102"/>
      <c r="AV712" s="102"/>
      <c r="AW712" s="102"/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>
        <v>0</v>
      </c>
      <c r="BJ712" s="102"/>
      <c r="BK712" s="102"/>
      <c r="BL712" s="102"/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>
        <v>0</v>
      </c>
      <c r="BY712" s="102"/>
      <c r="BZ712" s="102"/>
      <c r="CA712" s="102"/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573</v>
      </c>
      <c r="B713" s="110" t="s">
        <v>256</v>
      </c>
      <c r="C713" s="111">
        <v>0</v>
      </c>
      <c r="D713" s="110" t="s">
        <v>747</v>
      </c>
      <c r="E713" s="110" t="s">
        <v>747</v>
      </c>
      <c r="F713" s="110" t="s">
        <v>521</v>
      </c>
      <c r="G713" s="111" t="s">
        <v>547</v>
      </c>
      <c r="H713" s="111">
        <v>30985</v>
      </c>
      <c r="I713" s="110" t="s">
        <v>1086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>
        <v>0</v>
      </c>
      <c r="Q713" s="102"/>
      <c r="R713" s="102"/>
      <c r="S713" s="102"/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>
        <v>0</v>
      </c>
      <c r="AF713" s="102"/>
      <c r="AG713" s="102"/>
      <c r="AH713" s="102"/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>
        <v>0</v>
      </c>
      <c r="AU713" s="102"/>
      <c r="AV713" s="102"/>
      <c r="AW713" s="102"/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>
        <v>0</v>
      </c>
      <c r="BJ713" s="102"/>
      <c r="BK713" s="102"/>
      <c r="BL713" s="102"/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>
        <v>0</v>
      </c>
      <c r="BY713" s="102"/>
      <c r="BZ713" s="102"/>
      <c r="CA713" s="102"/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106</v>
      </c>
      <c r="C714" s="111">
        <v>0</v>
      </c>
      <c r="D714" s="110" t="s">
        <v>747</v>
      </c>
      <c r="E714" s="110" t="s">
        <v>747</v>
      </c>
      <c r="F714" s="110" t="s">
        <v>747</v>
      </c>
      <c r="G714" s="111" t="s">
        <v>529</v>
      </c>
      <c r="H714" s="111">
        <v>31080</v>
      </c>
      <c r="I714" s="110" t="s">
        <v>1087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/>
      <c r="R714" s="102"/>
      <c r="S714" s="102"/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>
        <v>0</v>
      </c>
      <c r="AF714" s="102"/>
      <c r="AG714" s="102"/>
      <c r="AH714" s="102"/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>
        <v>0</v>
      </c>
      <c r="AU714" s="102"/>
      <c r="AV714" s="102"/>
      <c r="AW714" s="102"/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>
        <v>0</v>
      </c>
      <c r="BJ714" s="102"/>
      <c r="BK714" s="102"/>
      <c r="BL714" s="102"/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>
        <v>0</v>
      </c>
      <c r="BY714" s="102"/>
      <c r="BZ714" s="102"/>
      <c r="CA714" s="102"/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70</v>
      </c>
      <c r="B715" s="110" t="s">
        <v>71</v>
      </c>
      <c r="C715" s="111">
        <v>1672</v>
      </c>
      <c r="D715" s="110" t="s">
        <v>613</v>
      </c>
      <c r="E715" s="110" t="s">
        <v>70</v>
      </c>
      <c r="F715" s="110" t="s">
        <v>71</v>
      </c>
      <c r="G715" s="111" t="s">
        <v>527</v>
      </c>
      <c r="H715" s="111">
        <v>31146</v>
      </c>
      <c r="I715" s="110" t="s">
        <v>525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>
        <v>2</v>
      </c>
      <c r="Q715" s="102"/>
      <c r="R715" s="102"/>
      <c r="S715" s="102"/>
      <c r="T715" s="102"/>
      <c r="U715" s="102"/>
      <c r="V715" s="46">
        <f t="shared" si="500"/>
        <v>16</v>
      </c>
      <c r="W715" s="46">
        <v>0</v>
      </c>
      <c r="X715" s="120">
        <f t="shared" si="495"/>
        <v>30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>
        <v>0</v>
      </c>
      <c r="AF715" s="102"/>
      <c r="AG715" s="102"/>
      <c r="AH715" s="102"/>
      <c r="AI715" s="102"/>
      <c r="AJ715" s="102"/>
      <c r="AK715" s="46">
        <f t="shared" si="501"/>
        <v>6</v>
      </c>
      <c r="AL715" s="54">
        <v>0</v>
      </c>
      <c r="AM715" s="120">
        <f t="shared" si="496"/>
        <v>11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>
        <v>0</v>
      </c>
      <c r="AU715" s="102"/>
      <c r="AV715" s="102"/>
      <c r="AW715" s="102"/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>
        <v>0</v>
      </c>
      <c r="BJ715" s="102"/>
      <c r="BK715" s="102"/>
      <c r="BL715" s="102"/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>
        <v>0</v>
      </c>
      <c r="BY715" s="102"/>
      <c r="BZ715" s="102"/>
      <c r="CA715" s="102"/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2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22</v>
      </c>
      <c r="CU715" s="53">
        <f t="shared" si="518"/>
        <v>0</v>
      </c>
    </row>
    <row r="716" spans="1:99" x14ac:dyDescent="0.3">
      <c r="A716" s="110" t="s">
        <v>70</v>
      </c>
      <c r="B716" s="110" t="s">
        <v>210</v>
      </c>
      <c r="C716" s="111">
        <v>1672</v>
      </c>
      <c r="D716" s="110" t="s">
        <v>613</v>
      </c>
      <c r="E716" s="110" t="s">
        <v>70</v>
      </c>
      <c r="F716" s="110" t="s">
        <v>71</v>
      </c>
      <c r="G716" s="111" t="s">
        <v>527</v>
      </c>
      <c r="H716" s="111">
        <v>31156</v>
      </c>
      <c r="I716" s="110" t="s">
        <v>526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>
        <v>0</v>
      </c>
      <c r="Q716" s="102"/>
      <c r="R716" s="102"/>
      <c r="S716" s="102"/>
      <c r="T716" s="102"/>
      <c r="U716" s="102"/>
      <c r="V716" s="46">
        <f t="shared" si="500"/>
        <v>3</v>
      </c>
      <c r="W716" s="46">
        <v>0</v>
      </c>
      <c r="X716" s="120">
        <f t="shared" si="495"/>
        <v>4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>
        <v>0</v>
      </c>
      <c r="AF716" s="102"/>
      <c r="AG716" s="102"/>
      <c r="AH716" s="102"/>
      <c r="AI716" s="102"/>
      <c r="AJ716" s="102"/>
      <c r="AK716" s="46">
        <f t="shared" si="501"/>
        <v>12</v>
      </c>
      <c r="AL716" s="54">
        <v>0</v>
      </c>
      <c r="AM716" s="120">
        <f t="shared" si="496"/>
        <v>20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>
        <v>0</v>
      </c>
      <c r="AU716" s="102"/>
      <c r="AV716" s="102"/>
      <c r="AW716" s="102"/>
      <c r="AX716" s="102"/>
      <c r="AY716" s="102"/>
      <c r="AZ716" s="46">
        <f t="shared" si="502"/>
        <v>3</v>
      </c>
      <c r="BA716" s="54">
        <v>0</v>
      </c>
      <c r="BB716" s="120">
        <f t="shared" si="497"/>
        <v>5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>
        <v>0</v>
      </c>
      <c r="BJ716" s="102"/>
      <c r="BK716" s="102"/>
      <c r="BL716" s="102"/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>
        <v>0</v>
      </c>
      <c r="BY716" s="102"/>
      <c r="BZ716" s="102"/>
      <c r="CA716" s="102"/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18</v>
      </c>
      <c r="CU716" s="53">
        <f t="shared" si="518"/>
        <v>0</v>
      </c>
    </row>
    <row r="717" spans="1:99" x14ac:dyDescent="0.3">
      <c r="A717" s="110" t="s">
        <v>463</v>
      </c>
      <c r="B717" s="110" t="s">
        <v>385</v>
      </c>
      <c r="C717" s="111">
        <v>871</v>
      </c>
      <c r="D717" s="110" t="s">
        <v>634</v>
      </c>
      <c r="E717" s="110" t="s">
        <v>463</v>
      </c>
      <c r="F717" s="110" t="s">
        <v>521</v>
      </c>
      <c r="G717" s="111" t="s">
        <v>749</v>
      </c>
      <c r="H717" s="111">
        <v>31157</v>
      </c>
      <c r="I717" s="110" t="s">
        <v>1088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/>
      <c r="R717" s="102"/>
      <c r="S717" s="102"/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>
        <v>0</v>
      </c>
      <c r="AF717" s="102"/>
      <c r="AG717" s="102"/>
      <c r="AH717" s="102"/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>
        <v>0</v>
      </c>
      <c r="AU717" s="102"/>
      <c r="AV717" s="102"/>
      <c r="AW717" s="102"/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>
        <v>0</v>
      </c>
      <c r="BJ717" s="102"/>
      <c r="BK717" s="102"/>
      <c r="BL717" s="102"/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>
        <v>0</v>
      </c>
      <c r="BY717" s="102"/>
      <c r="BZ717" s="102"/>
      <c r="CA717" s="102"/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240</v>
      </c>
      <c r="C718" s="111">
        <v>0</v>
      </c>
      <c r="D718" s="110" t="s">
        <v>747</v>
      </c>
      <c r="E718" s="110" t="s">
        <v>747</v>
      </c>
      <c r="F718" s="110" t="s">
        <v>521</v>
      </c>
      <c r="G718" s="111" t="s">
        <v>749</v>
      </c>
      <c r="H718" s="111">
        <v>31220</v>
      </c>
      <c r="I718" s="110" t="s">
        <v>1089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>
        <v>0</v>
      </c>
      <c r="Q718" s="102"/>
      <c r="R718" s="102"/>
      <c r="S718" s="102"/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>
        <v>0</v>
      </c>
      <c r="AF718" s="102"/>
      <c r="AG718" s="102"/>
      <c r="AH718" s="102"/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>
        <v>0</v>
      </c>
      <c r="AU718" s="102"/>
      <c r="AV718" s="102"/>
      <c r="AW718" s="102"/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>
        <v>0</v>
      </c>
      <c r="BJ718" s="102"/>
      <c r="BK718" s="102"/>
      <c r="BL718" s="102"/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>
        <v>0</v>
      </c>
      <c r="BY718" s="102"/>
      <c r="BZ718" s="102"/>
      <c r="CA718" s="102"/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463</v>
      </c>
      <c r="B719" s="110" t="s">
        <v>25</v>
      </c>
      <c r="C719" s="111">
        <v>871</v>
      </c>
      <c r="D719" s="110" t="s">
        <v>634</v>
      </c>
      <c r="E719" s="110" t="s">
        <v>463</v>
      </c>
      <c r="F719" s="110" t="s">
        <v>25</v>
      </c>
      <c r="G719" s="111" t="s">
        <v>527</v>
      </c>
      <c r="H719" s="111">
        <v>31222</v>
      </c>
      <c r="I719" s="110" t="s">
        <v>1090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/>
      <c r="R719" s="102"/>
      <c r="S719" s="102"/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>
        <v>3</v>
      </c>
      <c r="AF719" s="102"/>
      <c r="AG719" s="102"/>
      <c r="AH719" s="102"/>
      <c r="AI719" s="102"/>
      <c r="AJ719" s="102"/>
      <c r="AK719" s="46">
        <f t="shared" si="501"/>
        <v>3</v>
      </c>
      <c r="AL719" s="54">
        <v>0</v>
      </c>
      <c r="AM719" s="120">
        <f t="shared" si="496"/>
        <v>6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>
        <v>0</v>
      </c>
      <c r="AU719" s="102"/>
      <c r="AV719" s="102"/>
      <c r="AW719" s="102"/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>
        <v>0</v>
      </c>
      <c r="BJ719" s="102"/>
      <c r="BK719" s="102"/>
      <c r="BL719" s="102"/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>
        <v>0</v>
      </c>
      <c r="BY719" s="102"/>
      <c r="BZ719" s="102"/>
      <c r="CA719" s="102"/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3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3</v>
      </c>
      <c r="CU719" s="53">
        <f t="shared" si="518"/>
        <v>0</v>
      </c>
    </row>
    <row r="720" spans="1:99" x14ac:dyDescent="0.3">
      <c r="A720" s="110" t="s">
        <v>463</v>
      </c>
      <c r="B720" s="110" t="s">
        <v>294</v>
      </c>
      <c r="C720" s="111">
        <v>871</v>
      </c>
      <c r="D720" s="110" t="s">
        <v>634</v>
      </c>
      <c r="E720" s="110" t="s">
        <v>463</v>
      </c>
      <c r="F720" s="110" t="s">
        <v>294</v>
      </c>
      <c r="G720" s="111" t="s">
        <v>527</v>
      </c>
      <c r="H720" s="111">
        <v>31239</v>
      </c>
      <c r="I720" s="110" t="s">
        <v>528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>
        <v>2</v>
      </c>
      <c r="Q720" s="102"/>
      <c r="R720" s="102"/>
      <c r="S720" s="102"/>
      <c r="T720" s="102"/>
      <c r="U720" s="102"/>
      <c r="V720" s="46">
        <f t="shared" si="500"/>
        <v>8</v>
      </c>
      <c r="W720" s="46">
        <v>0</v>
      </c>
      <c r="X720" s="120">
        <f t="shared" si="495"/>
        <v>13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>
        <v>4</v>
      </c>
      <c r="AF720" s="102"/>
      <c r="AG720" s="102"/>
      <c r="AH720" s="102"/>
      <c r="AI720" s="102"/>
      <c r="AJ720" s="102"/>
      <c r="AK720" s="46">
        <f t="shared" si="501"/>
        <v>20</v>
      </c>
      <c r="AL720" s="54">
        <v>0</v>
      </c>
      <c r="AM720" s="120">
        <f t="shared" si="496"/>
        <v>34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>
        <v>0</v>
      </c>
      <c r="AU720" s="102"/>
      <c r="AV720" s="102"/>
      <c r="AW720" s="102"/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>
        <v>0</v>
      </c>
      <c r="BJ720" s="102"/>
      <c r="BK720" s="102"/>
      <c r="BL720" s="102"/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>
        <v>0</v>
      </c>
      <c r="BY720" s="102"/>
      <c r="BZ720" s="102"/>
      <c r="CA720" s="102"/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6</v>
      </c>
      <c r="CN720" s="94">
        <f t="shared" si="512"/>
        <v>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29</v>
      </c>
      <c r="CU720" s="53">
        <f t="shared" si="518"/>
        <v>0</v>
      </c>
    </row>
    <row r="721" spans="1:99" x14ac:dyDescent="0.3">
      <c r="A721" s="110" t="s">
        <v>5</v>
      </c>
      <c r="B721" s="110" t="s">
        <v>240</v>
      </c>
      <c r="C721" s="111">
        <v>0</v>
      </c>
      <c r="D721" s="110" t="s">
        <v>747</v>
      </c>
      <c r="E721" s="110" t="s">
        <v>747</v>
      </c>
      <c r="F721" s="110" t="s">
        <v>747</v>
      </c>
      <c r="G721" s="111" t="s">
        <v>527</v>
      </c>
      <c r="H721" s="111">
        <v>31289</v>
      </c>
      <c r="I721" s="110" t="s">
        <v>1091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>
        <v>0</v>
      </c>
      <c r="Q721" s="102"/>
      <c r="R721" s="102"/>
      <c r="S721" s="102"/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>
        <v>0</v>
      </c>
      <c r="AF721" s="102"/>
      <c r="AG721" s="102"/>
      <c r="AH721" s="102"/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>
        <v>0</v>
      </c>
      <c r="AU721" s="102"/>
      <c r="AV721" s="102"/>
      <c r="AW721" s="102"/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>
        <v>0</v>
      </c>
      <c r="BJ721" s="102"/>
      <c r="BK721" s="102"/>
      <c r="BL721" s="102"/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>
        <v>0</v>
      </c>
      <c r="BY721" s="102"/>
      <c r="BZ721" s="102"/>
      <c r="CA721" s="102"/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70</v>
      </c>
      <c r="B722" s="110" t="s">
        <v>71</v>
      </c>
      <c r="C722" s="111">
        <v>1672</v>
      </c>
      <c r="D722" s="110" t="s">
        <v>613</v>
      </c>
      <c r="E722" s="110" t="s">
        <v>70</v>
      </c>
      <c r="F722" s="110" t="s">
        <v>71</v>
      </c>
      <c r="G722" s="111" t="s">
        <v>527</v>
      </c>
      <c r="H722" s="111">
        <v>31320</v>
      </c>
      <c r="I722" s="110" t="s">
        <v>1092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>
        <v>1</v>
      </c>
      <c r="Q722" s="102"/>
      <c r="R722" s="102"/>
      <c r="S722" s="102"/>
      <c r="T722" s="102"/>
      <c r="U722" s="102"/>
      <c r="V722" s="46">
        <f t="shared" si="500"/>
        <v>11</v>
      </c>
      <c r="W722" s="46">
        <v>0</v>
      </c>
      <c r="X722" s="120">
        <f t="shared" si="495"/>
        <v>20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>
        <v>0</v>
      </c>
      <c r="AF722" s="102"/>
      <c r="AG722" s="102"/>
      <c r="AH722" s="102"/>
      <c r="AI722" s="102"/>
      <c r="AJ722" s="102"/>
      <c r="AK722" s="46">
        <f t="shared" si="501"/>
        <v>1</v>
      </c>
      <c r="AL722" s="54">
        <v>0</v>
      </c>
      <c r="AM722" s="120">
        <f t="shared" si="496"/>
        <v>2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>
        <v>0</v>
      </c>
      <c r="AU722" s="102"/>
      <c r="AV722" s="102"/>
      <c r="AW722" s="102"/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>
        <v>0</v>
      </c>
      <c r="BJ722" s="102"/>
      <c r="BK722" s="102"/>
      <c r="BL722" s="102"/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>
        <v>0</v>
      </c>
      <c r="BY722" s="102"/>
      <c r="BZ722" s="102"/>
      <c r="CA722" s="102"/>
      <c r="CB722" s="102"/>
      <c r="CC722" s="102"/>
      <c r="CD722" s="51">
        <f t="shared" si="504"/>
        <v>0</v>
      </c>
      <c r="CE722" s="54">
        <v>0</v>
      </c>
      <c r="CF722" s="120">
        <f t="shared" si="499"/>
        <v>0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1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12</v>
      </c>
      <c r="CU722" s="53">
        <f t="shared" si="518"/>
        <v>0</v>
      </c>
    </row>
    <row r="723" spans="1:99" x14ac:dyDescent="0.3">
      <c r="A723" s="110" t="s">
        <v>70</v>
      </c>
      <c r="B723" s="110" t="s">
        <v>71</v>
      </c>
      <c r="C723" s="111">
        <v>1672</v>
      </c>
      <c r="D723" s="110" t="s">
        <v>613</v>
      </c>
      <c r="E723" s="110" t="s">
        <v>70</v>
      </c>
      <c r="F723" s="110" t="s">
        <v>71</v>
      </c>
      <c r="G723" s="111" t="s">
        <v>527</v>
      </c>
      <c r="H723" s="111">
        <v>31356</v>
      </c>
      <c r="I723" s="110" t="s">
        <v>1093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>
        <v>3</v>
      </c>
      <c r="Q723" s="102"/>
      <c r="R723" s="102"/>
      <c r="S723" s="102"/>
      <c r="T723" s="102"/>
      <c r="U723" s="102"/>
      <c r="V723" s="46">
        <f t="shared" si="500"/>
        <v>16</v>
      </c>
      <c r="W723" s="46">
        <v>0</v>
      </c>
      <c r="X723" s="120">
        <f t="shared" si="495"/>
        <v>30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>
        <v>4</v>
      </c>
      <c r="AF723" s="102"/>
      <c r="AG723" s="102"/>
      <c r="AH723" s="102"/>
      <c r="AI723" s="102"/>
      <c r="AJ723" s="102"/>
      <c r="AK723" s="46">
        <f t="shared" si="501"/>
        <v>10</v>
      </c>
      <c r="AL723" s="54">
        <v>0</v>
      </c>
      <c r="AM723" s="120">
        <f t="shared" si="496"/>
        <v>20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>
        <v>0</v>
      </c>
      <c r="AU723" s="102"/>
      <c r="AV723" s="102"/>
      <c r="AW723" s="102"/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>
        <v>0</v>
      </c>
      <c r="BJ723" s="102"/>
      <c r="BK723" s="102"/>
      <c r="BL723" s="102"/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>
        <v>0</v>
      </c>
      <c r="BY723" s="102"/>
      <c r="BZ723" s="102"/>
      <c r="CA723" s="102"/>
      <c r="CB723" s="102"/>
      <c r="CC723" s="102"/>
      <c r="CD723" s="51">
        <f t="shared" si="504"/>
        <v>0</v>
      </c>
      <c r="CE723" s="54">
        <v>0</v>
      </c>
      <c r="CF723" s="120">
        <f t="shared" si="499"/>
        <v>0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7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26</v>
      </c>
      <c r="CU723" s="53">
        <f t="shared" si="518"/>
        <v>0</v>
      </c>
    </row>
    <row r="724" spans="1:99" x14ac:dyDescent="0.3">
      <c r="A724" s="110" t="s">
        <v>5</v>
      </c>
      <c r="B724" s="110" t="s">
        <v>106</v>
      </c>
      <c r="C724" s="111">
        <v>0</v>
      </c>
      <c r="D724" s="110" t="s">
        <v>747</v>
      </c>
      <c r="E724" s="110" t="s">
        <v>747</v>
      </c>
      <c r="F724" s="110" t="s">
        <v>747</v>
      </c>
      <c r="G724" s="111" t="s">
        <v>547</v>
      </c>
      <c r="H724" s="111">
        <v>31389</v>
      </c>
      <c r="I724" s="110" t="s">
        <v>1094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/>
      <c r="R724" s="102"/>
      <c r="S724" s="102"/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>
        <v>0</v>
      </c>
      <c r="AF724" s="102"/>
      <c r="AG724" s="102"/>
      <c r="AH724" s="102"/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>
        <v>0</v>
      </c>
      <c r="AU724" s="102"/>
      <c r="AV724" s="102"/>
      <c r="AW724" s="102"/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>
        <v>0</v>
      </c>
      <c r="BJ724" s="102"/>
      <c r="BK724" s="102"/>
      <c r="BL724" s="102"/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>
        <v>0</v>
      </c>
      <c r="BY724" s="102"/>
      <c r="BZ724" s="102"/>
      <c r="CA724" s="102"/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193</v>
      </c>
      <c r="B725" s="110" t="s">
        <v>363</v>
      </c>
      <c r="C725" s="111">
        <v>1714</v>
      </c>
      <c r="D725" s="110" t="s">
        <v>581</v>
      </c>
      <c r="E725" s="110" t="s">
        <v>193</v>
      </c>
      <c r="F725" s="110" t="s">
        <v>365</v>
      </c>
      <c r="G725" s="111" t="s">
        <v>547</v>
      </c>
      <c r="H725" s="111">
        <v>31394</v>
      </c>
      <c r="I725" s="110" t="s">
        <v>1095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>
        <v>0</v>
      </c>
      <c r="Q725" s="102"/>
      <c r="R725" s="102"/>
      <c r="S725" s="102"/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>
        <v>0</v>
      </c>
      <c r="AF725" s="102"/>
      <c r="AG725" s="102"/>
      <c r="AH725" s="102"/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>
        <v>0</v>
      </c>
      <c r="AU725" s="102"/>
      <c r="AV725" s="102"/>
      <c r="AW725" s="102"/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>
        <v>0</v>
      </c>
      <c r="BJ725" s="102"/>
      <c r="BK725" s="102"/>
      <c r="BL725" s="102"/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>
        <v>0</v>
      </c>
      <c r="BY725" s="102"/>
      <c r="BZ725" s="102"/>
      <c r="CA725" s="102"/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240</v>
      </c>
      <c r="C726" s="111">
        <v>0</v>
      </c>
      <c r="D726" s="110" t="s">
        <v>747</v>
      </c>
      <c r="E726" s="110" t="s">
        <v>747</v>
      </c>
      <c r="F726" s="110" t="s">
        <v>747</v>
      </c>
      <c r="G726" s="111" t="s">
        <v>749</v>
      </c>
      <c r="H726" s="111">
        <v>31443</v>
      </c>
      <c r="I726" s="110" t="s">
        <v>1096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>
        <v>0</v>
      </c>
      <c r="Q726" s="102"/>
      <c r="R726" s="102"/>
      <c r="S726" s="102"/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>
        <v>0</v>
      </c>
      <c r="AF726" s="102"/>
      <c r="AG726" s="102"/>
      <c r="AH726" s="102"/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>
        <v>0</v>
      </c>
      <c r="AU726" s="102"/>
      <c r="AV726" s="102"/>
      <c r="AW726" s="102"/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>
        <v>0</v>
      </c>
      <c r="BJ726" s="102"/>
      <c r="BK726" s="102"/>
      <c r="BL726" s="102"/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>
        <v>0</v>
      </c>
      <c r="BY726" s="102"/>
      <c r="BZ726" s="102"/>
      <c r="CA726" s="102"/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251</v>
      </c>
      <c r="C727" s="111">
        <v>0</v>
      </c>
      <c r="D727" s="110" t="s">
        <v>747</v>
      </c>
      <c r="E727" s="110" t="s">
        <v>747</v>
      </c>
      <c r="F727" s="110" t="s">
        <v>747</v>
      </c>
      <c r="G727" s="111" t="s">
        <v>547</v>
      </c>
      <c r="H727" s="111">
        <v>31444</v>
      </c>
      <c r="I727" s="110" t="s">
        <v>1097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/>
      <c r="R727" s="102"/>
      <c r="S727" s="102"/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>
        <v>0</v>
      </c>
      <c r="AF727" s="102"/>
      <c r="AG727" s="102"/>
      <c r="AH727" s="102"/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>
        <v>0</v>
      </c>
      <c r="AU727" s="102"/>
      <c r="AV727" s="102"/>
      <c r="AW727" s="102"/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>
        <v>0</v>
      </c>
      <c r="BJ727" s="102"/>
      <c r="BK727" s="102"/>
      <c r="BL727" s="102"/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>
        <v>0</v>
      </c>
      <c r="BY727" s="102"/>
      <c r="BZ727" s="102"/>
      <c r="CA727" s="102"/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70</v>
      </c>
      <c r="B728" s="110" t="s">
        <v>210</v>
      </c>
      <c r="C728" s="111">
        <v>1672</v>
      </c>
      <c r="D728" s="110" t="s">
        <v>613</v>
      </c>
      <c r="E728" s="110" t="s">
        <v>70</v>
      </c>
      <c r="F728" s="110" t="s">
        <v>71</v>
      </c>
      <c r="G728" s="111" t="s">
        <v>527</v>
      </c>
      <c r="H728" s="111">
        <v>31540</v>
      </c>
      <c r="I728" s="110" t="s">
        <v>1098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/>
      <c r="R728" s="102"/>
      <c r="S728" s="102"/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>
        <v>0</v>
      </c>
      <c r="AF728" s="102"/>
      <c r="AG728" s="102"/>
      <c r="AH728" s="102"/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>
        <v>0</v>
      </c>
      <c r="AU728" s="102"/>
      <c r="AV728" s="102"/>
      <c r="AW728" s="102"/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>
        <v>0</v>
      </c>
      <c r="BJ728" s="102"/>
      <c r="BK728" s="102"/>
      <c r="BL728" s="102"/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>
        <v>0</v>
      </c>
      <c r="BY728" s="102"/>
      <c r="BZ728" s="102"/>
      <c r="CA728" s="102"/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106</v>
      </c>
      <c r="C729" s="111">
        <v>0</v>
      </c>
      <c r="D729" s="110" t="s">
        <v>747</v>
      </c>
      <c r="E729" s="110" t="s">
        <v>747</v>
      </c>
      <c r="F729" s="110" t="s">
        <v>747</v>
      </c>
      <c r="G729" s="111" t="s">
        <v>529</v>
      </c>
      <c r="H729" s="111">
        <v>31613</v>
      </c>
      <c r="I729" s="110" t="s">
        <v>1099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/>
      <c r="R729" s="102"/>
      <c r="S729" s="102"/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>
        <v>0</v>
      </c>
      <c r="AF729" s="102"/>
      <c r="AG729" s="102"/>
      <c r="AH729" s="102"/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>
        <v>0</v>
      </c>
      <c r="AU729" s="102"/>
      <c r="AV729" s="102"/>
      <c r="AW729" s="102"/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>
        <v>0</v>
      </c>
      <c r="BJ729" s="102"/>
      <c r="BK729" s="102"/>
      <c r="BL729" s="102"/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>
        <v>0</v>
      </c>
      <c r="BY729" s="102"/>
      <c r="BZ729" s="102"/>
      <c r="CA729" s="102"/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106</v>
      </c>
      <c r="C730" s="111">
        <v>0</v>
      </c>
      <c r="D730" s="110" t="s">
        <v>747</v>
      </c>
      <c r="E730" s="110" t="s">
        <v>747</v>
      </c>
      <c r="F730" s="110" t="s">
        <v>747</v>
      </c>
      <c r="G730" s="111" t="s">
        <v>547</v>
      </c>
      <c r="H730" s="111">
        <v>31620</v>
      </c>
      <c r="I730" s="110" t="s">
        <v>936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/>
      <c r="R730" s="102"/>
      <c r="S730" s="102"/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>
        <v>0</v>
      </c>
      <c r="AF730" s="102"/>
      <c r="AG730" s="102"/>
      <c r="AH730" s="102"/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>
        <v>0</v>
      </c>
      <c r="AU730" s="102"/>
      <c r="AV730" s="102"/>
      <c r="AW730" s="102"/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>
        <v>0</v>
      </c>
      <c r="BJ730" s="102"/>
      <c r="BK730" s="102"/>
      <c r="BL730" s="102"/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>
        <v>0</v>
      </c>
      <c r="BY730" s="102"/>
      <c r="BZ730" s="102"/>
      <c r="CA730" s="102"/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70</v>
      </c>
      <c r="B731" s="110" t="s">
        <v>203</v>
      </c>
      <c r="C731" s="111">
        <v>1672</v>
      </c>
      <c r="D731" s="110" t="s">
        <v>613</v>
      </c>
      <c r="E731" s="110" t="s">
        <v>70</v>
      </c>
      <c r="F731" s="110" t="s">
        <v>203</v>
      </c>
      <c r="G731" s="111" t="s">
        <v>527</v>
      </c>
      <c r="H731" s="111">
        <v>31639</v>
      </c>
      <c r="I731" s="110" t="s">
        <v>1100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>
        <v>5</v>
      </c>
      <c r="Q731" s="102"/>
      <c r="R731" s="102"/>
      <c r="S731" s="102"/>
      <c r="T731" s="102"/>
      <c r="U731" s="102"/>
      <c r="V731" s="46">
        <f t="shared" si="500"/>
        <v>25</v>
      </c>
      <c r="W731" s="46">
        <v>0</v>
      </c>
      <c r="X731" s="120">
        <f t="shared" si="495"/>
        <v>50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>
        <v>1</v>
      </c>
      <c r="AF731" s="102"/>
      <c r="AG731" s="102"/>
      <c r="AH731" s="102"/>
      <c r="AI731" s="102"/>
      <c r="AJ731" s="102"/>
      <c r="AK731" s="46">
        <f t="shared" si="501"/>
        <v>7</v>
      </c>
      <c r="AL731" s="54">
        <v>0</v>
      </c>
      <c r="AM731" s="120">
        <f t="shared" si="496"/>
        <v>14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>
        <v>0</v>
      </c>
      <c r="AU731" s="102"/>
      <c r="AV731" s="102"/>
      <c r="AW731" s="102"/>
      <c r="AX731" s="102"/>
      <c r="AY731" s="102"/>
      <c r="AZ731" s="46">
        <f t="shared" si="502"/>
        <v>2</v>
      </c>
      <c r="BA731" s="54">
        <v>0</v>
      </c>
      <c r="BB731" s="120">
        <f t="shared" si="497"/>
        <v>4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>
        <v>0</v>
      </c>
      <c r="BJ731" s="102"/>
      <c r="BK731" s="102"/>
      <c r="BL731" s="102"/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>
        <v>0</v>
      </c>
      <c r="BY731" s="102"/>
      <c r="BZ731" s="102"/>
      <c r="CA731" s="102"/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6</v>
      </c>
      <c r="CN731" s="94">
        <f t="shared" si="512"/>
        <v>0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34</v>
      </c>
      <c r="CU731" s="53">
        <f t="shared" si="518"/>
        <v>0</v>
      </c>
    </row>
    <row r="732" spans="1:99" x14ac:dyDescent="0.3">
      <c r="A732" s="110" t="s">
        <v>5</v>
      </c>
      <c r="B732" s="110" t="s">
        <v>240</v>
      </c>
      <c r="C732" s="111">
        <v>0</v>
      </c>
      <c r="D732" s="110" t="s">
        <v>747</v>
      </c>
      <c r="E732" s="110" t="s">
        <v>747</v>
      </c>
      <c r="F732" s="110" t="s">
        <v>747</v>
      </c>
      <c r="G732" s="111" t="s">
        <v>547</v>
      </c>
      <c r="H732" s="111">
        <v>31669</v>
      </c>
      <c r="I732" s="110" t="s">
        <v>1101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>
        <v>0</v>
      </c>
      <c r="Q732" s="102"/>
      <c r="R732" s="102"/>
      <c r="S732" s="102"/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>
        <v>0</v>
      </c>
      <c r="AF732" s="102"/>
      <c r="AG732" s="102"/>
      <c r="AH732" s="102"/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>
        <v>0</v>
      </c>
      <c r="AU732" s="102"/>
      <c r="AV732" s="102"/>
      <c r="AW732" s="102"/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>
        <v>0</v>
      </c>
      <c r="BJ732" s="102"/>
      <c r="BK732" s="102"/>
      <c r="BL732" s="102"/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>
        <v>0</v>
      </c>
      <c r="BY732" s="102"/>
      <c r="BZ732" s="102"/>
      <c r="CA732" s="102"/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240</v>
      </c>
      <c r="C733" s="111">
        <v>0</v>
      </c>
      <c r="D733" s="110" t="s">
        <v>747</v>
      </c>
      <c r="E733" s="110" t="s">
        <v>747</v>
      </c>
      <c r="F733" s="110" t="s">
        <v>747</v>
      </c>
      <c r="G733" s="111" t="s">
        <v>529</v>
      </c>
      <c r="H733" s="111">
        <v>31670</v>
      </c>
      <c r="I733" s="110" t="s">
        <v>1102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>
        <v>0</v>
      </c>
      <c r="Q733" s="102"/>
      <c r="R733" s="102"/>
      <c r="S733" s="102"/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>
        <v>0</v>
      </c>
      <c r="AF733" s="102"/>
      <c r="AG733" s="102"/>
      <c r="AH733" s="102"/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>
        <v>0</v>
      </c>
      <c r="AU733" s="102"/>
      <c r="AV733" s="102"/>
      <c r="AW733" s="102"/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>
        <v>0</v>
      </c>
      <c r="BJ733" s="102"/>
      <c r="BK733" s="102"/>
      <c r="BL733" s="102"/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>
        <v>0</v>
      </c>
      <c r="BY733" s="102"/>
      <c r="BZ733" s="102"/>
      <c r="CA733" s="102"/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463</v>
      </c>
      <c r="B734" s="110" t="s">
        <v>294</v>
      </c>
      <c r="C734" s="111">
        <v>871</v>
      </c>
      <c r="D734" s="110" t="s">
        <v>634</v>
      </c>
      <c r="E734" s="110" t="s">
        <v>463</v>
      </c>
      <c r="F734" s="110" t="s">
        <v>294</v>
      </c>
      <c r="G734" s="111" t="s">
        <v>527</v>
      </c>
      <c r="H734" s="111">
        <v>31671</v>
      </c>
      <c r="I734" s="110" t="s">
        <v>1103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/>
      <c r="R734" s="102"/>
      <c r="S734" s="102"/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>
        <v>0</v>
      </c>
      <c r="AF734" s="102"/>
      <c r="AG734" s="102"/>
      <c r="AH734" s="102"/>
      <c r="AI734" s="102"/>
      <c r="AJ734" s="102"/>
      <c r="AK734" s="46">
        <f t="shared" si="501"/>
        <v>18</v>
      </c>
      <c r="AL734" s="54">
        <v>0</v>
      </c>
      <c r="AM734" s="120">
        <f t="shared" si="496"/>
        <v>36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>
        <v>0</v>
      </c>
      <c r="AU734" s="102"/>
      <c r="AV734" s="102"/>
      <c r="AW734" s="102"/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>
        <v>0</v>
      </c>
      <c r="BJ734" s="102"/>
      <c r="BK734" s="102"/>
      <c r="BL734" s="102"/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>
        <v>0</v>
      </c>
      <c r="BY734" s="102"/>
      <c r="BZ734" s="102"/>
      <c r="CA734" s="102"/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0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18</v>
      </c>
      <c r="CU734" s="53">
        <f t="shared" si="518"/>
        <v>0</v>
      </c>
    </row>
    <row r="735" spans="1:99" x14ac:dyDescent="0.3">
      <c r="A735" s="110" t="s">
        <v>463</v>
      </c>
      <c r="B735" s="110" t="s">
        <v>385</v>
      </c>
      <c r="C735" s="111">
        <v>871</v>
      </c>
      <c r="D735" s="110" t="s">
        <v>634</v>
      </c>
      <c r="E735" s="110" t="s">
        <v>463</v>
      </c>
      <c r="F735" s="110" t="s">
        <v>385</v>
      </c>
      <c r="G735" s="111" t="s">
        <v>527</v>
      </c>
      <c r="H735" s="111">
        <v>31672</v>
      </c>
      <c r="I735" s="110" t="s">
        <v>1104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>
        <v>0</v>
      </c>
      <c r="Q735" s="102"/>
      <c r="R735" s="102"/>
      <c r="S735" s="102"/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>
        <v>1</v>
      </c>
      <c r="AF735" s="102"/>
      <c r="AG735" s="102"/>
      <c r="AH735" s="102"/>
      <c r="AI735" s="102"/>
      <c r="AJ735" s="102"/>
      <c r="AK735" s="46">
        <f t="shared" si="501"/>
        <v>23</v>
      </c>
      <c r="AL735" s="54">
        <v>0</v>
      </c>
      <c r="AM735" s="120">
        <f t="shared" si="496"/>
        <v>41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>
        <v>1</v>
      </c>
      <c r="AU735" s="102"/>
      <c r="AV735" s="102"/>
      <c r="AW735" s="102"/>
      <c r="AX735" s="102"/>
      <c r="AY735" s="102"/>
      <c r="AZ735" s="46">
        <f t="shared" si="502"/>
        <v>1</v>
      </c>
      <c r="BA735" s="54">
        <v>0</v>
      </c>
      <c r="BB735" s="120">
        <f t="shared" si="497"/>
        <v>2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>
        <v>0</v>
      </c>
      <c r="BJ735" s="102"/>
      <c r="BK735" s="102"/>
      <c r="BL735" s="102"/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>
        <v>0</v>
      </c>
      <c r="BY735" s="102"/>
      <c r="BZ735" s="102"/>
      <c r="CA735" s="102"/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2</v>
      </c>
      <c r="CN735" s="94">
        <f t="shared" si="512"/>
        <v>0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24</v>
      </c>
      <c r="CU735" s="53">
        <f t="shared" si="518"/>
        <v>0</v>
      </c>
    </row>
    <row r="736" spans="1:99" x14ac:dyDescent="0.3">
      <c r="A736" s="110" t="s">
        <v>5</v>
      </c>
      <c r="B736" s="110" t="s">
        <v>271</v>
      </c>
      <c r="C736" s="111">
        <v>0</v>
      </c>
      <c r="D736" s="110" t="s">
        <v>747</v>
      </c>
      <c r="E736" s="110" t="s">
        <v>747</v>
      </c>
      <c r="F736" s="110" t="s">
        <v>747</v>
      </c>
      <c r="G736" s="111" t="s">
        <v>547</v>
      </c>
      <c r="H736" s="111">
        <v>31682</v>
      </c>
      <c r="I736" s="110" t="s">
        <v>1105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/>
      <c r="R736" s="102"/>
      <c r="S736" s="102"/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>
        <v>0</v>
      </c>
      <c r="AF736" s="102"/>
      <c r="AG736" s="102"/>
      <c r="AH736" s="102"/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>
        <v>0</v>
      </c>
      <c r="AU736" s="102"/>
      <c r="AV736" s="102"/>
      <c r="AW736" s="102"/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>
        <v>0</v>
      </c>
      <c r="BJ736" s="102"/>
      <c r="BK736" s="102"/>
      <c r="BL736" s="102"/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>
        <v>0</v>
      </c>
      <c r="BY736" s="102"/>
      <c r="BZ736" s="102"/>
      <c r="CA736" s="102"/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70</v>
      </c>
      <c r="B737" s="110" t="s">
        <v>71</v>
      </c>
      <c r="C737" s="111">
        <v>1672</v>
      </c>
      <c r="D737" s="110" t="s">
        <v>613</v>
      </c>
      <c r="E737" s="110" t="s">
        <v>70</v>
      </c>
      <c r="F737" s="110" t="s">
        <v>71</v>
      </c>
      <c r="G737" s="111" t="s">
        <v>527</v>
      </c>
      <c r="H737" s="111">
        <v>31703</v>
      </c>
      <c r="I737" s="110" t="s">
        <v>1106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7</v>
      </c>
      <c r="P737" s="102">
        <v>3</v>
      </c>
      <c r="Q737" s="102"/>
      <c r="R737" s="102"/>
      <c r="S737" s="102"/>
      <c r="T737" s="102"/>
      <c r="U737" s="102"/>
      <c r="V737" s="46">
        <f t="shared" si="500"/>
        <v>29</v>
      </c>
      <c r="W737" s="46">
        <v>0</v>
      </c>
      <c r="X737" s="120">
        <f t="shared" si="495"/>
        <v>51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10</v>
      </c>
      <c r="AE737" s="102">
        <v>1</v>
      </c>
      <c r="AF737" s="102"/>
      <c r="AG737" s="102"/>
      <c r="AH737" s="102"/>
      <c r="AI737" s="102"/>
      <c r="AJ737" s="102"/>
      <c r="AK737" s="46">
        <f t="shared" si="501"/>
        <v>28</v>
      </c>
      <c r="AL737" s="54">
        <v>0</v>
      </c>
      <c r="AM737" s="120">
        <f t="shared" si="496"/>
        <v>54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1</v>
      </c>
      <c r="AT737" s="102">
        <v>0</v>
      </c>
      <c r="AU737" s="102"/>
      <c r="AV737" s="102"/>
      <c r="AW737" s="102"/>
      <c r="AX737" s="102"/>
      <c r="AY737" s="102"/>
      <c r="AZ737" s="46">
        <f t="shared" si="502"/>
        <v>3</v>
      </c>
      <c r="BA737" s="54">
        <v>0</v>
      </c>
      <c r="BB737" s="120">
        <f t="shared" si="497"/>
        <v>6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>
        <v>0</v>
      </c>
      <c r="BJ737" s="102"/>
      <c r="BK737" s="102"/>
      <c r="BL737" s="102"/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>
        <v>0</v>
      </c>
      <c r="BY737" s="102"/>
      <c r="BZ737" s="102"/>
      <c r="CA737" s="102"/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18</v>
      </c>
      <c r="CM737" s="94">
        <f t="shared" si="511"/>
        <v>4</v>
      </c>
      <c r="CN737" s="94">
        <f t="shared" si="512"/>
        <v>0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60</v>
      </c>
      <c r="CU737" s="53">
        <f t="shared" si="518"/>
        <v>0</v>
      </c>
    </row>
    <row r="738" spans="1:99" x14ac:dyDescent="0.3">
      <c r="A738" s="110" t="s">
        <v>5</v>
      </c>
      <c r="B738" s="110" t="s">
        <v>106</v>
      </c>
      <c r="C738" s="111">
        <v>0</v>
      </c>
      <c r="D738" s="110" t="s">
        <v>747</v>
      </c>
      <c r="E738" s="110" t="s">
        <v>747</v>
      </c>
      <c r="F738" s="110" t="s">
        <v>747</v>
      </c>
      <c r="G738" s="111" t="s">
        <v>529</v>
      </c>
      <c r="H738" s="111">
        <v>31735</v>
      </c>
      <c r="I738" s="110" t="s">
        <v>1107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/>
      <c r="R738" s="102"/>
      <c r="S738" s="102"/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>
        <v>0</v>
      </c>
      <c r="AF738" s="102"/>
      <c r="AG738" s="102"/>
      <c r="AH738" s="102"/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>
        <v>0</v>
      </c>
      <c r="AU738" s="102"/>
      <c r="AV738" s="102"/>
      <c r="AW738" s="102"/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>
        <v>0</v>
      </c>
      <c r="BJ738" s="102"/>
      <c r="BK738" s="102"/>
      <c r="BL738" s="102"/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>
        <v>0</v>
      </c>
      <c r="BY738" s="102"/>
      <c r="BZ738" s="102"/>
      <c r="CA738" s="102"/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240</v>
      </c>
      <c r="C739" s="111">
        <v>0</v>
      </c>
      <c r="D739" s="110" t="s">
        <v>747</v>
      </c>
      <c r="E739" s="110" t="s">
        <v>747</v>
      </c>
      <c r="F739" s="110" t="s">
        <v>747</v>
      </c>
      <c r="G739" s="111" t="s">
        <v>749</v>
      </c>
      <c r="H739" s="111">
        <v>31737</v>
      </c>
      <c r="I739" s="110" t="s">
        <v>1108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0</v>
      </c>
      <c r="Q739" s="102"/>
      <c r="R739" s="102"/>
      <c r="S739" s="102"/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>
        <v>0</v>
      </c>
      <c r="AF739" s="102"/>
      <c r="AG739" s="102"/>
      <c r="AH739" s="102"/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>
        <v>0</v>
      </c>
      <c r="AU739" s="102"/>
      <c r="AV739" s="102"/>
      <c r="AW739" s="102"/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>
        <v>0</v>
      </c>
      <c r="BJ739" s="102"/>
      <c r="BK739" s="102"/>
      <c r="BL739" s="102"/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>
        <v>0</v>
      </c>
      <c r="BY739" s="102"/>
      <c r="BZ739" s="102"/>
      <c r="CA739" s="102"/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106</v>
      </c>
      <c r="C740" s="111">
        <v>0</v>
      </c>
      <c r="D740" s="110" t="s">
        <v>747</v>
      </c>
      <c r="E740" s="110" t="s">
        <v>747</v>
      </c>
      <c r="F740" s="110" t="s">
        <v>747</v>
      </c>
      <c r="G740" s="111" t="s">
        <v>547</v>
      </c>
      <c r="H740" s="111">
        <v>31742</v>
      </c>
      <c r="I740" s="110" t="s">
        <v>1109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>
        <v>0</v>
      </c>
      <c r="Q740" s="102"/>
      <c r="R740" s="102"/>
      <c r="S740" s="102"/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>
        <v>0</v>
      </c>
      <c r="AF740" s="102"/>
      <c r="AG740" s="102"/>
      <c r="AH740" s="102"/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>
        <v>0</v>
      </c>
      <c r="AU740" s="102"/>
      <c r="AV740" s="102"/>
      <c r="AW740" s="102"/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>
        <v>0</v>
      </c>
      <c r="BJ740" s="102"/>
      <c r="BK740" s="102"/>
      <c r="BL740" s="102"/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>
        <v>0</v>
      </c>
      <c r="BY740" s="102"/>
      <c r="BZ740" s="102"/>
      <c r="CA740" s="102"/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747</v>
      </c>
      <c r="E741" s="110" t="s">
        <v>747</v>
      </c>
      <c r="F741" s="110" t="s">
        <v>747</v>
      </c>
      <c r="G741" s="111" t="s">
        <v>547</v>
      </c>
      <c r="H741" s="111">
        <v>31745</v>
      </c>
      <c r="I741" s="110" t="s">
        <v>1110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/>
      <c r="R741" s="102"/>
      <c r="S741" s="102"/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>
        <v>0</v>
      </c>
      <c r="AF741" s="102"/>
      <c r="AG741" s="102"/>
      <c r="AH741" s="102"/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>
        <v>0</v>
      </c>
      <c r="AU741" s="102"/>
      <c r="AV741" s="102"/>
      <c r="AW741" s="102"/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>
        <v>0</v>
      </c>
      <c r="BJ741" s="102"/>
      <c r="BK741" s="102"/>
      <c r="BL741" s="102"/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>
        <v>0</v>
      </c>
      <c r="BY741" s="102"/>
      <c r="BZ741" s="102"/>
      <c r="CA741" s="102"/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106</v>
      </c>
      <c r="C742" s="111">
        <v>0</v>
      </c>
      <c r="D742" s="110" t="s">
        <v>747</v>
      </c>
      <c r="E742" s="110" t="s">
        <v>747</v>
      </c>
      <c r="F742" s="110" t="s">
        <v>747</v>
      </c>
      <c r="G742" s="111" t="s">
        <v>547</v>
      </c>
      <c r="H742" s="111">
        <v>31749</v>
      </c>
      <c r="I742" s="110" t="s">
        <v>1111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0</v>
      </c>
      <c r="Q742" s="102"/>
      <c r="R742" s="102"/>
      <c r="S742" s="102"/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>
        <v>0</v>
      </c>
      <c r="AF742" s="102"/>
      <c r="AG742" s="102"/>
      <c r="AH742" s="102"/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>
        <v>0</v>
      </c>
      <c r="AU742" s="102"/>
      <c r="AV742" s="102"/>
      <c r="AW742" s="102"/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>
        <v>0</v>
      </c>
      <c r="BJ742" s="102"/>
      <c r="BK742" s="102"/>
      <c r="BL742" s="102"/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>
        <v>0</v>
      </c>
      <c r="BY742" s="102"/>
      <c r="BZ742" s="102"/>
      <c r="CA742" s="102"/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106</v>
      </c>
      <c r="C743" s="111">
        <v>0</v>
      </c>
      <c r="D743" s="110" t="s">
        <v>747</v>
      </c>
      <c r="E743" s="110" t="s">
        <v>747</v>
      </c>
      <c r="F743" s="110" t="s">
        <v>521</v>
      </c>
      <c r="G743" s="111" t="s">
        <v>547</v>
      </c>
      <c r="H743" s="111">
        <v>31787</v>
      </c>
      <c r="I743" s="110" t="s">
        <v>1112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/>
      <c r="R743" s="102"/>
      <c r="S743" s="102"/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>
        <v>0</v>
      </c>
      <c r="AF743" s="102"/>
      <c r="AG743" s="102"/>
      <c r="AH743" s="102"/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>
        <v>0</v>
      </c>
      <c r="AU743" s="102"/>
      <c r="AV743" s="102"/>
      <c r="AW743" s="102"/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>
        <v>0</v>
      </c>
      <c r="BJ743" s="102"/>
      <c r="BK743" s="102"/>
      <c r="BL743" s="102"/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>
        <v>0</v>
      </c>
      <c r="BY743" s="102"/>
      <c r="BZ743" s="102"/>
      <c r="CA743" s="102"/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49</v>
      </c>
      <c r="C744" s="111">
        <v>0</v>
      </c>
      <c r="D744" s="110" t="s">
        <v>747</v>
      </c>
      <c r="E744" s="110" t="s">
        <v>747</v>
      </c>
      <c r="F744" s="110" t="s">
        <v>747</v>
      </c>
      <c r="G744" s="111" t="s">
        <v>547</v>
      </c>
      <c r="H744" s="111">
        <v>31788</v>
      </c>
      <c r="I744" s="110" t="s">
        <v>1113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/>
      <c r="R744" s="102"/>
      <c r="S744" s="102"/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>
        <v>0</v>
      </c>
      <c r="AF744" s="102"/>
      <c r="AG744" s="102"/>
      <c r="AH744" s="102"/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>
        <v>0</v>
      </c>
      <c r="AU744" s="102"/>
      <c r="AV744" s="102"/>
      <c r="AW744" s="102"/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>
        <v>0</v>
      </c>
      <c r="BJ744" s="102"/>
      <c r="BK744" s="102"/>
      <c r="BL744" s="102"/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>
        <v>0</v>
      </c>
      <c r="BY744" s="102"/>
      <c r="BZ744" s="102"/>
      <c r="CA744" s="102"/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106</v>
      </c>
      <c r="C745" s="111">
        <v>0</v>
      </c>
      <c r="D745" s="110" t="s">
        <v>747</v>
      </c>
      <c r="E745" s="110" t="s">
        <v>747</v>
      </c>
      <c r="F745" s="110" t="s">
        <v>747</v>
      </c>
      <c r="G745" s="111" t="s">
        <v>547</v>
      </c>
      <c r="H745" s="111">
        <v>31789</v>
      </c>
      <c r="I745" s="110" t="s">
        <v>1114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/>
      <c r="R745" s="102"/>
      <c r="S745" s="102"/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>
        <v>0</v>
      </c>
      <c r="AF745" s="102"/>
      <c r="AG745" s="102"/>
      <c r="AH745" s="102"/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>
        <v>0</v>
      </c>
      <c r="AU745" s="102"/>
      <c r="AV745" s="102"/>
      <c r="AW745" s="102"/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>
        <v>0</v>
      </c>
      <c r="BJ745" s="102"/>
      <c r="BK745" s="102"/>
      <c r="BL745" s="102"/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>
        <v>0</v>
      </c>
      <c r="BY745" s="102"/>
      <c r="BZ745" s="102"/>
      <c r="CA745" s="102"/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193</v>
      </c>
      <c r="B746" s="110" t="s">
        <v>363</v>
      </c>
      <c r="C746" s="111">
        <v>1714</v>
      </c>
      <c r="D746" s="110" t="s">
        <v>581</v>
      </c>
      <c r="E746" s="110" t="s">
        <v>193</v>
      </c>
      <c r="F746" s="110" t="s">
        <v>365</v>
      </c>
      <c r="G746" s="111" t="s">
        <v>547</v>
      </c>
      <c r="H746" s="111">
        <v>31794</v>
      </c>
      <c r="I746" s="110" t="s">
        <v>1115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/>
      <c r="R746" s="102"/>
      <c r="S746" s="102"/>
      <c r="T746" s="102"/>
      <c r="U746" s="102"/>
      <c r="V746" s="46">
        <f t="shared" si="500"/>
        <v>0</v>
      </c>
      <c r="W746" s="46">
        <v>0</v>
      </c>
      <c r="X746" s="120">
        <f t="shared" si="495"/>
        <v>0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>
        <v>0</v>
      </c>
      <c r="AF746" s="102"/>
      <c r="AG746" s="102"/>
      <c r="AH746" s="102"/>
      <c r="AI746" s="102"/>
      <c r="AJ746" s="102"/>
      <c r="AK746" s="46">
        <f t="shared" si="501"/>
        <v>0</v>
      </c>
      <c r="AL746" s="54">
        <v>0</v>
      </c>
      <c r="AM746" s="120">
        <f t="shared" si="496"/>
        <v>0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>
        <v>0</v>
      </c>
      <c r="AU746" s="102"/>
      <c r="AV746" s="102"/>
      <c r="AW746" s="102"/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>
        <v>0</v>
      </c>
      <c r="BJ746" s="102"/>
      <c r="BK746" s="102"/>
      <c r="BL746" s="102"/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>
        <v>0</v>
      </c>
      <c r="BY746" s="102"/>
      <c r="BZ746" s="102"/>
      <c r="CA746" s="102"/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0</v>
      </c>
      <c r="CU746" s="53">
        <f t="shared" si="518"/>
        <v>0</v>
      </c>
    </row>
    <row r="747" spans="1:99" x14ac:dyDescent="0.3">
      <c r="A747" s="110" t="s">
        <v>70</v>
      </c>
      <c r="B747" s="110" t="s">
        <v>71</v>
      </c>
      <c r="C747" s="111">
        <v>1672</v>
      </c>
      <c r="D747" s="110" t="s">
        <v>613</v>
      </c>
      <c r="E747" s="110" t="s">
        <v>70</v>
      </c>
      <c r="F747" s="110" t="s">
        <v>71</v>
      </c>
      <c r="G747" s="111" t="s">
        <v>529</v>
      </c>
      <c r="H747" s="111">
        <v>31810</v>
      </c>
      <c r="I747" s="110" t="s">
        <v>1116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>
        <v>0</v>
      </c>
      <c r="Q747" s="102"/>
      <c r="R747" s="102"/>
      <c r="S747" s="102"/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>
        <v>0</v>
      </c>
      <c r="AF747" s="102"/>
      <c r="AG747" s="102"/>
      <c r="AH747" s="102"/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>
        <v>0</v>
      </c>
      <c r="AU747" s="102"/>
      <c r="AV747" s="102"/>
      <c r="AW747" s="102"/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>
        <v>0</v>
      </c>
      <c r="BJ747" s="102"/>
      <c r="BK747" s="102"/>
      <c r="BL747" s="102"/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>
        <v>0</v>
      </c>
      <c r="BY747" s="102"/>
      <c r="BZ747" s="102"/>
      <c r="CA747" s="102"/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193</v>
      </c>
      <c r="B748" s="110" t="s">
        <v>192</v>
      </c>
      <c r="C748" s="111">
        <v>1714</v>
      </c>
      <c r="D748" s="110" t="s">
        <v>581</v>
      </c>
      <c r="E748" s="110" t="s">
        <v>193</v>
      </c>
      <c r="F748" s="110" t="s">
        <v>521</v>
      </c>
      <c r="G748" s="111" t="s">
        <v>527</v>
      </c>
      <c r="H748" s="111">
        <v>31817</v>
      </c>
      <c r="I748" s="110" t="s">
        <v>1117</v>
      </c>
      <c r="J748" s="102">
        <v>0</v>
      </c>
      <c r="K748" s="102">
        <v>0</v>
      </c>
      <c r="L748" s="102">
        <v>0</v>
      </c>
      <c r="M748" s="102">
        <v>0</v>
      </c>
      <c r="N748" s="102">
        <v>0</v>
      </c>
      <c r="O748" s="102">
        <v>0</v>
      </c>
      <c r="P748" s="102">
        <v>0</v>
      </c>
      <c r="Q748" s="102"/>
      <c r="R748" s="102"/>
      <c r="S748" s="102"/>
      <c r="T748" s="102"/>
      <c r="U748" s="102"/>
      <c r="V748" s="46">
        <f t="shared" si="500"/>
        <v>0</v>
      </c>
      <c r="W748" s="46">
        <v>0</v>
      </c>
      <c r="X748" s="120">
        <f t="shared" si="495"/>
        <v>0</v>
      </c>
      <c r="Y748" s="102">
        <v>0</v>
      </c>
      <c r="Z748" s="102">
        <v>0</v>
      </c>
      <c r="AA748" s="102">
        <v>0</v>
      </c>
      <c r="AB748" s="102">
        <v>0</v>
      </c>
      <c r="AC748" s="102">
        <v>0</v>
      </c>
      <c r="AD748" s="102">
        <v>0</v>
      </c>
      <c r="AE748" s="102">
        <v>0</v>
      </c>
      <c r="AF748" s="102"/>
      <c r="AG748" s="102"/>
      <c r="AH748" s="102"/>
      <c r="AI748" s="102"/>
      <c r="AJ748" s="102"/>
      <c r="AK748" s="46">
        <f t="shared" si="501"/>
        <v>0</v>
      </c>
      <c r="AL748" s="54">
        <v>0</v>
      </c>
      <c r="AM748" s="120">
        <f t="shared" si="496"/>
        <v>0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>
        <v>0</v>
      </c>
      <c r="AU748" s="102"/>
      <c r="AV748" s="102"/>
      <c r="AW748" s="102"/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>
        <v>0</v>
      </c>
      <c r="BJ748" s="102"/>
      <c r="BK748" s="102"/>
      <c r="BL748" s="102"/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>
        <v>0</v>
      </c>
      <c r="BY748" s="102"/>
      <c r="BZ748" s="102"/>
      <c r="CA748" s="102"/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0</v>
      </c>
      <c r="CK748" s="94">
        <f t="shared" si="509"/>
        <v>0</v>
      </c>
      <c r="CL748" s="94">
        <f t="shared" si="510"/>
        <v>0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0</v>
      </c>
      <c r="CU748" s="53">
        <f t="shared" si="518"/>
        <v>0</v>
      </c>
    </row>
    <row r="749" spans="1:99" x14ac:dyDescent="0.3">
      <c r="A749" s="110" t="s">
        <v>5</v>
      </c>
      <c r="B749" s="110" t="s">
        <v>240</v>
      </c>
      <c r="C749" s="111">
        <v>0</v>
      </c>
      <c r="D749" s="110" t="s">
        <v>747</v>
      </c>
      <c r="E749" s="110" t="s">
        <v>747</v>
      </c>
      <c r="F749" s="110" t="s">
        <v>747</v>
      </c>
      <c r="G749" s="111" t="s">
        <v>547</v>
      </c>
      <c r="H749" s="111">
        <v>31820</v>
      </c>
      <c r="I749" s="110" t="s">
        <v>1118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>
        <v>0</v>
      </c>
      <c r="Q749" s="102"/>
      <c r="R749" s="102"/>
      <c r="S749" s="102"/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>
        <v>0</v>
      </c>
      <c r="AF749" s="102"/>
      <c r="AG749" s="102"/>
      <c r="AH749" s="102"/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>
        <v>0</v>
      </c>
      <c r="AU749" s="102"/>
      <c r="AV749" s="102"/>
      <c r="AW749" s="102"/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>
        <v>0</v>
      </c>
      <c r="BJ749" s="102"/>
      <c r="BK749" s="102"/>
      <c r="BL749" s="102"/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>
        <v>0</v>
      </c>
      <c r="BY749" s="102"/>
      <c r="BZ749" s="102"/>
      <c r="CA749" s="102"/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70</v>
      </c>
      <c r="B750" s="110" t="s">
        <v>306</v>
      </c>
      <c r="C750" s="111">
        <v>1672</v>
      </c>
      <c r="D750" s="110" t="s">
        <v>613</v>
      </c>
      <c r="E750" s="110" t="s">
        <v>70</v>
      </c>
      <c r="F750" s="110" t="s">
        <v>306</v>
      </c>
      <c r="G750" s="111" t="s">
        <v>527</v>
      </c>
      <c r="H750" s="111">
        <v>31825</v>
      </c>
      <c r="I750" s="110" t="s">
        <v>1119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>
        <v>0</v>
      </c>
      <c r="Q750" s="102"/>
      <c r="R750" s="102"/>
      <c r="S750" s="102"/>
      <c r="T750" s="102"/>
      <c r="U750" s="102"/>
      <c r="V750" s="46">
        <f t="shared" si="500"/>
        <v>3</v>
      </c>
      <c r="W750" s="46">
        <v>0</v>
      </c>
      <c r="X750" s="120">
        <f t="shared" si="495"/>
        <v>4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>
        <v>0</v>
      </c>
      <c r="AF750" s="102"/>
      <c r="AG750" s="102"/>
      <c r="AH750" s="102"/>
      <c r="AI750" s="102"/>
      <c r="AJ750" s="102"/>
      <c r="AK750" s="46">
        <f t="shared" si="501"/>
        <v>46</v>
      </c>
      <c r="AL750" s="54">
        <v>0</v>
      </c>
      <c r="AM750" s="120">
        <f t="shared" si="496"/>
        <v>83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>
        <v>0</v>
      </c>
      <c r="AU750" s="102"/>
      <c r="AV750" s="102"/>
      <c r="AW750" s="102"/>
      <c r="AX750" s="102"/>
      <c r="AY750" s="102"/>
      <c r="AZ750" s="46">
        <f t="shared" si="502"/>
        <v>5</v>
      </c>
      <c r="BA750" s="54">
        <v>0</v>
      </c>
      <c r="BB750" s="120">
        <f t="shared" si="497"/>
        <v>10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>
        <v>0</v>
      </c>
      <c r="BJ750" s="102"/>
      <c r="BK750" s="102"/>
      <c r="BL750" s="102"/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>
        <v>0</v>
      </c>
      <c r="BY750" s="102"/>
      <c r="BZ750" s="102"/>
      <c r="CA750" s="102"/>
      <c r="CB750" s="102"/>
      <c r="CC750" s="102"/>
      <c r="CD750" s="51">
        <f t="shared" si="504"/>
        <v>8</v>
      </c>
      <c r="CE750" s="54">
        <v>0</v>
      </c>
      <c r="CF750" s="120">
        <f t="shared" si="499"/>
        <v>13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0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62</v>
      </c>
      <c r="CU750" s="53">
        <f t="shared" si="518"/>
        <v>0</v>
      </c>
    </row>
    <row r="751" spans="1:99" x14ac:dyDescent="0.3">
      <c r="A751" s="110" t="s">
        <v>5</v>
      </c>
      <c r="B751" s="110" t="s">
        <v>106</v>
      </c>
      <c r="C751" s="111">
        <v>0</v>
      </c>
      <c r="D751" s="110" t="s">
        <v>747</v>
      </c>
      <c r="E751" s="110" t="s">
        <v>747</v>
      </c>
      <c r="F751" s="110" t="s">
        <v>747</v>
      </c>
      <c r="G751" s="111" t="s">
        <v>529</v>
      </c>
      <c r="H751" s="111">
        <v>31873</v>
      </c>
      <c r="I751" s="110" t="s">
        <v>1120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>
        <v>0</v>
      </c>
      <c r="Q751" s="102"/>
      <c r="R751" s="102"/>
      <c r="S751" s="102"/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>
        <v>0</v>
      </c>
      <c r="AF751" s="102"/>
      <c r="AG751" s="102"/>
      <c r="AH751" s="102"/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>
        <v>0</v>
      </c>
      <c r="AU751" s="102"/>
      <c r="AV751" s="102"/>
      <c r="AW751" s="102"/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>
        <v>0</v>
      </c>
      <c r="BJ751" s="102"/>
      <c r="BK751" s="102"/>
      <c r="BL751" s="102"/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>
        <v>0</v>
      </c>
      <c r="BY751" s="102"/>
      <c r="BZ751" s="102"/>
      <c r="CA751" s="102"/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240</v>
      </c>
      <c r="C752" s="111">
        <v>0</v>
      </c>
      <c r="D752" s="110" t="s">
        <v>747</v>
      </c>
      <c r="E752" s="110" t="s">
        <v>747</v>
      </c>
      <c r="F752" s="110" t="s">
        <v>747</v>
      </c>
      <c r="G752" s="111" t="s">
        <v>527</v>
      </c>
      <c r="H752" s="111">
        <v>31924</v>
      </c>
      <c r="I752" s="110" t="s">
        <v>1121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>
        <v>0</v>
      </c>
      <c r="Q752" s="102"/>
      <c r="R752" s="102"/>
      <c r="S752" s="102"/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>
        <v>0</v>
      </c>
      <c r="AF752" s="102"/>
      <c r="AG752" s="102"/>
      <c r="AH752" s="102"/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>
        <v>0</v>
      </c>
      <c r="AU752" s="102"/>
      <c r="AV752" s="102"/>
      <c r="AW752" s="102"/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>
        <v>0</v>
      </c>
      <c r="BJ752" s="102"/>
      <c r="BK752" s="102"/>
      <c r="BL752" s="102"/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>
        <v>0</v>
      </c>
      <c r="BY752" s="102"/>
      <c r="BZ752" s="102"/>
      <c r="CA752" s="102"/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106</v>
      </c>
      <c r="C753" s="111">
        <v>0</v>
      </c>
      <c r="D753" s="110" t="s">
        <v>747</v>
      </c>
      <c r="E753" s="110" t="s">
        <v>747</v>
      </c>
      <c r="F753" s="110" t="s">
        <v>747</v>
      </c>
      <c r="G753" s="111" t="s">
        <v>529</v>
      </c>
      <c r="H753" s="111">
        <v>31974</v>
      </c>
      <c r="I753" s="110" t="s">
        <v>1122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>
        <v>0</v>
      </c>
      <c r="Q753" s="102"/>
      <c r="R753" s="102"/>
      <c r="S753" s="102"/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>
        <v>0</v>
      </c>
      <c r="AF753" s="102"/>
      <c r="AG753" s="102"/>
      <c r="AH753" s="102"/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>
        <v>0</v>
      </c>
      <c r="AU753" s="102"/>
      <c r="AV753" s="102"/>
      <c r="AW753" s="102"/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>
        <v>0</v>
      </c>
      <c r="BJ753" s="102"/>
      <c r="BK753" s="102"/>
      <c r="BL753" s="102"/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>
        <v>0</v>
      </c>
      <c r="BY753" s="102"/>
      <c r="BZ753" s="102"/>
      <c r="CA753" s="102"/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106</v>
      </c>
      <c r="C754" s="111">
        <v>0</v>
      </c>
      <c r="D754" s="110" t="s">
        <v>747</v>
      </c>
      <c r="E754" s="110" t="s">
        <v>747</v>
      </c>
      <c r="F754" s="110" t="s">
        <v>747</v>
      </c>
      <c r="G754" s="111" t="s">
        <v>547</v>
      </c>
      <c r="H754" s="111">
        <v>31982</v>
      </c>
      <c r="I754" s="110" t="s">
        <v>1123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>
        <v>0</v>
      </c>
      <c r="Q754" s="102"/>
      <c r="R754" s="102"/>
      <c r="S754" s="102"/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>
        <v>0</v>
      </c>
      <c r="AF754" s="102"/>
      <c r="AG754" s="102"/>
      <c r="AH754" s="102"/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>
        <v>0</v>
      </c>
      <c r="AU754" s="102"/>
      <c r="AV754" s="102"/>
      <c r="AW754" s="102"/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>
        <v>0</v>
      </c>
      <c r="BJ754" s="102"/>
      <c r="BK754" s="102"/>
      <c r="BL754" s="102"/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>
        <v>0</v>
      </c>
      <c r="BY754" s="102"/>
      <c r="BZ754" s="102"/>
      <c r="CA754" s="102"/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240</v>
      </c>
      <c r="C755" s="111">
        <v>0</v>
      </c>
      <c r="D755" s="110" t="s">
        <v>747</v>
      </c>
      <c r="E755" s="110" t="s">
        <v>747</v>
      </c>
      <c r="F755" s="110" t="s">
        <v>747</v>
      </c>
      <c r="G755" s="111" t="s">
        <v>547</v>
      </c>
      <c r="H755" s="111">
        <v>32031</v>
      </c>
      <c r="I755" s="110" t="s">
        <v>1124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>
        <v>0</v>
      </c>
      <c r="Q755" s="102"/>
      <c r="R755" s="102"/>
      <c r="S755" s="102"/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>
        <v>0</v>
      </c>
      <c r="AF755" s="102"/>
      <c r="AG755" s="102"/>
      <c r="AH755" s="102"/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>
        <v>0</v>
      </c>
      <c r="AU755" s="102"/>
      <c r="AV755" s="102"/>
      <c r="AW755" s="102"/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>
        <v>0</v>
      </c>
      <c r="BJ755" s="102"/>
      <c r="BK755" s="102"/>
      <c r="BL755" s="102"/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>
        <v>0</v>
      </c>
      <c r="BY755" s="102"/>
      <c r="BZ755" s="102"/>
      <c r="CA755" s="102"/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193</v>
      </c>
      <c r="B756" s="110" t="s">
        <v>214</v>
      </c>
      <c r="C756" s="111">
        <v>1714</v>
      </c>
      <c r="D756" s="110" t="s">
        <v>581</v>
      </c>
      <c r="E756" s="110" t="s">
        <v>193</v>
      </c>
      <c r="F756" s="110" t="s">
        <v>585</v>
      </c>
      <c r="G756" s="111" t="s">
        <v>527</v>
      </c>
      <c r="H756" s="111">
        <v>32054</v>
      </c>
      <c r="I756" s="110" t="s">
        <v>1125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>
        <v>0</v>
      </c>
      <c r="Q756" s="102"/>
      <c r="R756" s="102"/>
      <c r="S756" s="102"/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>
        <v>0</v>
      </c>
      <c r="AF756" s="102"/>
      <c r="AG756" s="102"/>
      <c r="AH756" s="102"/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>
        <v>0</v>
      </c>
      <c r="AU756" s="102"/>
      <c r="AV756" s="102"/>
      <c r="AW756" s="102"/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>
        <v>0</v>
      </c>
      <c r="BJ756" s="102"/>
      <c r="BK756" s="102"/>
      <c r="BL756" s="102"/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>
        <v>0</v>
      </c>
      <c r="BY756" s="102"/>
      <c r="BZ756" s="102"/>
      <c r="CA756" s="102"/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106</v>
      </c>
      <c r="C757" s="111">
        <v>0</v>
      </c>
      <c r="D757" s="110" t="s">
        <v>747</v>
      </c>
      <c r="E757" s="110" t="s">
        <v>747</v>
      </c>
      <c r="F757" s="110" t="s">
        <v>747</v>
      </c>
      <c r="G757" s="111" t="s">
        <v>547</v>
      </c>
      <c r="H757" s="111">
        <v>32057</v>
      </c>
      <c r="I757" s="110" t="s">
        <v>1126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>
        <v>0</v>
      </c>
      <c r="Q757" s="102"/>
      <c r="R757" s="102"/>
      <c r="S757" s="102"/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>
        <v>0</v>
      </c>
      <c r="AF757" s="102"/>
      <c r="AG757" s="102"/>
      <c r="AH757" s="102"/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>
        <v>0</v>
      </c>
      <c r="AU757" s="102"/>
      <c r="AV757" s="102"/>
      <c r="AW757" s="102"/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>
        <v>0</v>
      </c>
      <c r="BJ757" s="102"/>
      <c r="BK757" s="102"/>
      <c r="BL757" s="102"/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>
        <v>0</v>
      </c>
      <c r="BY757" s="102"/>
      <c r="BZ757" s="102"/>
      <c r="CA757" s="102"/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240</v>
      </c>
      <c r="C758" s="111">
        <v>0</v>
      </c>
      <c r="D758" s="110" t="s">
        <v>747</v>
      </c>
      <c r="E758" s="110" t="s">
        <v>747</v>
      </c>
      <c r="F758" s="110" t="s">
        <v>521</v>
      </c>
      <c r="G758" s="111" t="s">
        <v>547</v>
      </c>
      <c r="H758" s="111">
        <v>32058</v>
      </c>
      <c r="I758" s="110" t="s">
        <v>1127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>
        <v>0</v>
      </c>
      <c r="Q758" s="102"/>
      <c r="R758" s="102"/>
      <c r="S758" s="102"/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>
        <v>0</v>
      </c>
      <c r="AF758" s="102"/>
      <c r="AG758" s="102"/>
      <c r="AH758" s="102"/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>
        <v>0</v>
      </c>
      <c r="AU758" s="102"/>
      <c r="AV758" s="102"/>
      <c r="AW758" s="102"/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>
        <v>0</v>
      </c>
      <c r="BJ758" s="102"/>
      <c r="BK758" s="102"/>
      <c r="BL758" s="102"/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>
        <v>0</v>
      </c>
      <c r="BY758" s="102"/>
      <c r="BZ758" s="102"/>
      <c r="CA758" s="102"/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106</v>
      </c>
      <c r="C759" s="111">
        <v>0</v>
      </c>
      <c r="D759" s="110" t="s">
        <v>747</v>
      </c>
      <c r="E759" s="110" t="s">
        <v>747</v>
      </c>
      <c r="F759" s="110" t="s">
        <v>747</v>
      </c>
      <c r="G759" s="111" t="s">
        <v>547</v>
      </c>
      <c r="H759" s="111">
        <v>32160</v>
      </c>
      <c r="I759" s="110" t="s">
        <v>1128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>
        <v>0</v>
      </c>
      <c r="Q759" s="102"/>
      <c r="R759" s="102"/>
      <c r="S759" s="102"/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>
        <v>0</v>
      </c>
      <c r="AF759" s="102"/>
      <c r="AG759" s="102"/>
      <c r="AH759" s="102"/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>
        <v>0</v>
      </c>
      <c r="AU759" s="102"/>
      <c r="AV759" s="102"/>
      <c r="AW759" s="102"/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>
        <v>0</v>
      </c>
      <c r="BJ759" s="102"/>
      <c r="BK759" s="102"/>
      <c r="BL759" s="102"/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>
        <v>0</v>
      </c>
      <c r="BY759" s="102"/>
      <c r="BZ759" s="102"/>
      <c r="CA759" s="102"/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106</v>
      </c>
      <c r="C760" s="111">
        <v>0</v>
      </c>
      <c r="D760" s="110" t="s">
        <v>747</v>
      </c>
      <c r="E760" s="110" t="s">
        <v>747</v>
      </c>
      <c r="F760" s="110" t="s">
        <v>747</v>
      </c>
      <c r="G760" s="111" t="s">
        <v>547</v>
      </c>
      <c r="H760" s="111">
        <v>32209</v>
      </c>
      <c r="I760" s="110" t="s">
        <v>1129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/>
      <c r="R760" s="102"/>
      <c r="S760" s="102"/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>
        <v>0</v>
      </c>
      <c r="AF760" s="102"/>
      <c r="AG760" s="102"/>
      <c r="AH760" s="102"/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>
        <v>0</v>
      </c>
      <c r="AU760" s="102"/>
      <c r="AV760" s="102"/>
      <c r="AW760" s="102"/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>
        <v>0</v>
      </c>
      <c r="BJ760" s="102"/>
      <c r="BK760" s="102"/>
      <c r="BL760" s="102"/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>
        <v>0</v>
      </c>
      <c r="BY760" s="102"/>
      <c r="BZ760" s="102"/>
      <c r="CA760" s="102"/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193</v>
      </c>
      <c r="B761" s="110" t="s">
        <v>363</v>
      </c>
      <c r="C761" s="111">
        <v>1714</v>
      </c>
      <c r="D761" s="110" t="s">
        <v>581</v>
      </c>
      <c r="E761" s="110" t="s">
        <v>193</v>
      </c>
      <c r="F761" s="110" t="s">
        <v>365</v>
      </c>
      <c r="G761" s="111" t="s">
        <v>547</v>
      </c>
      <c r="H761" s="111">
        <v>21486</v>
      </c>
      <c r="I761" s="110" t="s">
        <v>369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>
        <v>0</v>
      </c>
      <c r="Q761" s="102"/>
      <c r="R761" s="102"/>
      <c r="S761" s="102"/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>
        <v>0</v>
      </c>
      <c r="AF761" s="102"/>
      <c r="AG761" s="102"/>
      <c r="AH761" s="102"/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>
        <v>0</v>
      </c>
      <c r="AU761" s="102"/>
      <c r="AV761" s="102"/>
      <c r="AW761" s="102"/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>
        <v>0</v>
      </c>
      <c r="BJ761" s="102"/>
      <c r="BK761" s="102"/>
      <c r="BL761" s="102"/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>
        <v>0</v>
      </c>
      <c r="BY761" s="102"/>
      <c r="BZ761" s="102"/>
      <c r="CA761" s="102"/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183</v>
      </c>
      <c r="C762" s="111">
        <v>400</v>
      </c>
      <c r="D762" s="110" t="s">
        <v>540</v>
      </c>
      <c r="E762" s="110" t="s">
        <v>506</v>
      </c>
      <c r="F762" s="110" t="s">
        <v>182</v>
      </c>
      <c r="G762" s="111" t="s">
        <v>1131</v>
      </c>
      <c r="H762" s="111">
        <v>32394</v>
      </c>
      <c r="I762" s="110" t="s">
        <v>1132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>
        <v>8</v>
      </c>
      <c r="Q762" s="102"/>
      <c r="R762" s="102"/>
      <c r="S762" s="102"/>
      <c r="T762" s="102"/>
      <c r="U762" s="102"/>
      <c r="V762" s="46">
        <f t="shared" ref="V762:V765" si="520">SUM(J762:U762)</f>
        <v>35</v>
      </c>
      <c r="W762" s="46">
        <v>0</v>
      </c>
      <c r="X762" s="120">
        <f t="shared" si="495"/>
        <v>66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>
        <v>1</v>
      </c>
      <c r="AF762" s="102"/>
      <c r="AG762" s="102"/>
      <c r="AH762" s="102"/>
      <c r="AI762" s="102"/>
      <c r="AJ762" s="102"/>
      <c r="AK762" s="46">
        <f t="shared" ref="AK762:AK765" si="521">SUM(Y762:AJ762)</f>
        <v>5</v>
      </c>
      <c r="AL762" s="54">
        <v>0</v>
      </c>
      <c r="AM762" s="120">
        <f t="shared" si="496"/>
        <v>10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>
        <v>0</v>
      </c>
      <c r="AU762" s="102"/>
      <c r="AV762" s="102"/>
      <c r="AW762" s="102"/>
      <c r="AX762" s="102"/>
      <c r="AY762" s="102"/>
      <c r="AZ762" s="46">
        <f t="shared" ref="AZ762:AZ765" si="522">SUM(AN762:AY762)</f>
        <v>0</v>
      </c>
      <c r="BA762" s="54">
        <v>0</v>
      </c>
      <c r="BB762" s="120">
        <f t="shared" si="497"/>
        <v>0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>
        <v>0</v>
      </c>
      <c r="BJ762" s="102"/>
      <c r="BK762" s="102"/>
      <c r="BL762" s="102"/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>
        <v>0</v>
      </c>
      <c r="BY762" s="102"/>
      <c r="BZ762" s="102"/>
      <c r="CA762" s="102"/>
      <c r="CB762" s="102"/>
      <c r="CC762" s="102"/>
      <c r="CD762" s="51">
        <f t="shared" ref="CD762:CD765" si="524">SUM(BR762:CC762)</f>
        <v>0</v>
      </c>
      <c r="CE762" s="54">
        <v>0</v>
      </c>
      <c r="CF762" s="120">
        <f t="shared" si="499"/>
        <v>0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9</v>
      </c>
      <c r="CN762" s="94">
        <f t="shared" ref="CN762:CN765" si="532">+Q762+AF762+AU762+BJ762+BY762</f>
        <v>0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40</v>
      </c>
      <c r="CU762" s="53">
        <f t="shared" ref="CU762:CU765" si="538">IFERROR(CT762/CS762,0)</f>
        <v>0</v>
      </c>
    </row>
    <row r="763" spans="1:99" x14ac:dyDescent="0.3">
      <c r="A763" s="110" t="s">
        <v>193</v>
      </c>
      <c r="B763" s="110" t="s">
        <v>192</v>
      </c>
      <c r="C763" s="111">
        <v>407</v>
      </c>
      <c r="D763" s="110" t="s">
        <v>581</v>
      </c>
      <c r="E763" s="110" t="s">
        <v>193</v>
      </c>
      <c r="F763" s="110" t="s">
        <v>192</v>
      </c>
      <c r="G763" s="111" t="s">
        <v>1131</v>
      </c>
      <c r="H763" s="111">
        <v>32283</v>
      </c>
      <c r="I763" s="110" t="s">
        <v>1133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5</v>
      </c>
      <c r="P763" s="102">
        <v>1</v>
      </c>
      <c r="Q763" s="102"/>
      <c r="R763" s="102"/>
      <c r="S763" s="102"/>
      <c r="T763" s="102"/>
      <c r="U763" s="102"/>
      <c r="V763" s="46">
        <f t="shared" si="520"/>
        <v>8</v>
      </c>
      <c r="W763" s="46">
        <v>0</v>
      </c>
      <c r="X763" s="120">
        <f t="shared" si="495"/>
        <v>16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18</v>
      </c>
      <c r="AE763" s="102">
        <v>11</v>
      </c>
      <c r="AF763" s="102"/>
      <c r="AG763" s="102"/>
      <c r="AH763" s="102"/>
      <c r="AI763" s="102"/>
      <c r="AJ763" s="102"/>
      <c r="AK763" s="46">
        <f t="shared" si="521"/>
        <v>56</v>
      </c>
      <c r="AL763" s="54">
        <v>0</v>
      </c>
      <c r="AM763" s="120">
        <f t="shared" si="496"/>
        <v>104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>
        <v>0</v>
      </c>
      <c r="AU763" s="102"/>
      <c r="AV763" s="102"/>
      <c r="AW763" s="102"/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>
        <v>0</v>
      </c>
      <c r="BJ763" s="102"/>
      <c r="BK763" s="102"/>
      <c r="BL763" s="102"/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>
        <v>0</v>
      </c>
      <c r="BY763" s="102"/>
      <c r="BZ763" s="102"/>
      <c r="CA763" s="102"/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23</v>
      </c>
      <c r="CM763" s="94">
        <f t="shared" si="531"/>
        <v>12</v>
      </c>
      <c r="CN763" s="94">
        <f t="shared" si="532"/>
        <v>0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64</v>
      </c>
      <c r="CU763" s="53">
        <f t="shared" si="538"/>
        <v>0</v>
      </c>
    </row>
    <row r="764" spans="1:99" x14ac:dyDescent="0.3">
      <c r="A764" s="110" t="s">
        <v>5</v>
      </c>
      <c r="B764" s="110" t="s">
        <v>271</v>
      </c>
      <c r="C764" s="111">
        <v>400</v>
      </c>
      <c r="D764" s="110" t="s">
        <v>540</v>
      </c>
      <c r="E764" s="110" t="s">
        <v>515</v>
      </c>
      <c r="F764" s="110" t="s">
        <v>458</v>
      </c>
      <c r="G764" s="111" t="s">
        <v>1134</v>
      </c>
      <c r="H764" s="111">
        <v>32416</v>
      </c>
      <c r="I764" s="110" t="s">
        <v>1135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>
        <v>0</v>
      </c>
      <c r="Q764" s="102"/>
      <c r="R764" s="102"/>
      <c r="S764" s="102"/>
      <c r="T764" s="102"/>
      <c r="U764" s="102"/>
      <c r="V764" s="46">
        <f t="shared" si="520"/>
        <v>1</v>
      </c>
      <c r="W764" s="46">
        <v>0</v>
      </c>
      <c r="X764" s="120">
        <f t="shared" si="495"/>
        <v>2</v>
      </c>
      <c r="Y764" s="102">
        <v>0</v>
      </c>
      <c r="Z764" s="102">
        <v>1</v>
      </c>
      <c r="AA764" s="102">
        <v>1</v>
      </c>
      <c r="AB764" s="102">
        <v>5</v>
      </c>
      <c r="AC764" s="102">
        <v>0</v>
      </c>
      <c r="AD764" s="102">
        <v>0</v>
      </c>
      <c r="AE764" s="102">
        <v>7</v>
      </c>
      <c r="AF764" s="102"/>
      <c r="AG764" s="102"/>
      <c r="AH764" s="102"/>
      <c r="AI764" s="102"/>
      <c r="AJ764" s="102"/>
      <c r="AK764" s="46">
        <f t="shared" si="521"/>
        <v>14</v>
      </c>
      <c r="AL764" s="54">
        <v>0</v>
      </c>
      <c r="AM764" s="120">
        <f t="shared" si="496"/>
        <v>27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>
        <v>0</v>
      </c>
      <c r="AU764" s="102"/>
      <c r="AV764" s="102"/>
      <c r="AW764" s="102"/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>
        <v>0</v>
      </c>
      <c r="BJ764" s="102"/>
      <c r="BK764" s="102"/>
      <c r="BL764" s="102"/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>
        <v>0</v>
      </c>
      <c r="BY764" s="102"/>
      <c r="BZ764" s="102"/>
      <c r="CA764" s="102"/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0</v>
      </c>
      <c r="CL764" s="94">
        <f t="shared" si="530"/>
        <v>0</v>
      </c>
      <c r="CM764" s="94">
        <f t="shared" si="531"/>
        <v>7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15</v>
      </c>
      <c r="CU764" s="53">
        <f t="shared" si="538"/>
        <v>0</v>
      </c>
    </row>
    <row r="765" spans="1:99" x14ac:dyDescent="0.3">
      <c r="A765" s="110" t="s">
        <v>463</v>
      </c>
      <c r="B765" s="110" t="s">
        <v>385</v>
      </c>
      <c r="C765" s="111">
        <v>401</v>
      </c>
      <c r="D765" s="110" t="s">
        <v>634</v>
      </c>
      <c r="E765" s="110" t="s">
        <v>463</v>
      </c>
      <c r="F765" s="110" t="s">
        <v>127</v>
      </c>
      <c r="G765" s="111" t="s">
        <v>1131</v>
      </c>
      <c r="H765" s="111">
        <v>32291</v>
      </c>
      <c r="I765" s="110" t="s">
        <v>1136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/>
      <c r="R765" s="102"/>
      <c r="S765" s="102"/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>
        <v>19</v>
      </c>
      <c r="AF765" s="102"/>
      <c r="AG765" s="102"/>
      <c r="AH765" s="102"/>
      <c r="AI765" s="102"/>
      <c r="AJ765" s="102"/>
      <c r="AK765" s="46">
        <f t="shared" si="521"/>
        <v>84</v>
      </c>
      <c r="AL765" s="54">
        <v>0</v>
      </c>
      <c r="AM765" s="120">
        <f t="shared" si="496"/>
        <v>168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>
        <v>0</v>
      </c>
      <c r="AU765" s="102"/>
      <c r="AV765" s="102"/>
      <c r="AW765" s="102"/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>
        <v>0</v>
      </c>
      <c r="BJ765" s="102"/>
      <c r="BK765" s="102"/>
      <c r="BL765" s="102"/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>
        <v>0</v>
      </c>
      <c r="BY765" s="102"/>
      <c r="BZ765" s="102"/>
      <c r="CA765" s="102"/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19</v>
      </c>
      <c r="CN765" s="94">
        <f t="shared" si="532"/>
        <v>0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84</v>
      </c>
      <c r="CU765" s="53">
        <f t="shared" si="538"/>
        <v>0</v>
      </c>
    </row>
    <row r="766" spans="1:99" x14ac:dyDescent="0.3">
      <c r="A766" s="110" t="s">
        <v>193</v>
      </c>
      <c r="B766" s="110" t="s">
        <v>192</v>
      </c>
      <c r="C766" s="111">
        <v>407</v>
      </c>
      <c r="D766" s="110" t="s">
        <v>581</v>
      </c>
      <c r="E766" s="110" t="s">
        <v>193</v>
      </c>
      <c r="F766" s="110" t="s">
        <v>365</v>
      </c>
      <c r="G766" s="111" t="s">
        <v>1134</v>
      </c>
      <c r="H766" s="111">
        <v>32710</v>
      </c>
      <c r="I766" s="110" t="s">
        <v>1139</v>
      </c>
      <c r="J766" s="102">
        <v>0</v>
      </c>
      <c r="K766" s="102">
        <v>0</v>
      </c>
      <c r="L766" s="102">
        <v>0</v>
      </c>
      <c r="M766" s="102">
        <v>0</v>
      </c>
      <c r="N766" s="102">
        <v>0</v>
      </c>
      <c r="O766" s="102">
        <v>0</v>
      </c>
      <c r="P766" s="102">
        <v>0</v>
      </c>
      <c r="Q766" s="102"/>
      <c r="R766" s="102"/>
      <c r="S766" s="102"/>
      <c r="T766" s="102"/>
      <c r="U766" s="102"/>
      <c r="V766" s="46">
        <f t="shared" ref="V766" si="539">SUM(J766:U766)</f>
        <v>0</v>
      </c>
      <c r="W766" s="46">
        <v>0</v>
      </c>
      <c r="X766" s="120">
        <f t="shared" ref="X766" si="540">SUM(L766:W766)</f>
        <v>0</v>
      </c>
      <c r="Y766" s="102">
        <v>0</v>
      </c>
      <c r="Z766" s="102">
        <v>0</v>
      </c>
      <c r="AA766" s="102">
        <v>0</v>
      </c>
      <c r="AB766" s="102">
        <v>0</v>
      </c>
      <c r="AC766" s="102">
        <v>1</v>
      </c>
      <c r="AD766" s="102">
        <v>15</v>
      </c>
      <c r="AE766" s="102">
        <v>9</v>
      </c>
      <c r="AF766" s="102"/>
      <c r="AG766" s="102"/>
      <c r="AH766" s="102"/>
      <c r="AI766" s="102"/>
      <c r="AJ766" s="102"/>
      <c r="AK766" s="46">
        <f t="shared" ref="AK766" si="541">SUM(Y766:AJ766)</f>
        <v>25</v>
      </c>
      <c r="AL766" s="54">
        <v>0</v>
      </c>
      <c r="AM766" s="120">
        <f t="shared" ref="AM766" si="542">SUM(AA766:AL766)</f>
        <v>50</v>
      </c>
      <c r="AN766" s="102">
        <v>0</v>
      </c>
      <c r="AO766" s="102">
        <v>0</v>
      </c>
      <c r="AP766" s="102">
        <v>0</v>
      </c>
      <c r="AQ766" s="102">
        <v>0</v>
      </c>
      <c r="AR766" s="102">
        <v>0</v>
      </c>
      <c r="AS766" s="102">
        <v>0</v>
      </c>
      <c r="AT766" s="102">
        <v>0</v>
      </c>
      <c r="AU766" s="102"/>
      <c r="AV766" s="102"/>
      <c r="AW766" s="102"/>
      <c r="AX766" s="102"/>
      <c r="AY766" s="102"/>
      <c r="AZ766" s="46">
        <f t="shared" ref="AZ766" si="543">SUM(AN766:AY766)</f>
        <v>0</v>
      </c>
      <c r="BA766" s="54">
        <v>0</v>
      </c>
      <c r="BB766" s="120">
        <f t="shared" ref="BB766" si="544">SUM(AP766:BA766)</f>
        <v>0</v>
      </c>
      <c r="BC766" s="102">
        <v>0</v>
      </c>
      <c r="BD766" s="102">
        <v>0</v>
      </c>
      <c r="BE766" s="102">
        <v>0</v>
      </c>
      <c r="BF766" s="102">
        <v>0</v>
      </c>
      <c r="BG766" s="102">
        <v>0</v>
      </c>
      <c r="BH766" s="102">
        <v>0</v>
      </c>
      <c r="BI766" s="102">
        <v>0</v>
      </c>
      <c r="BJ766" s="102"/>
      <c r="BK766" s="102"/>
      <c r="BL766" s="102"/>
      <c r="BM766" s="102"/>
      <c r="BN766" s="102"/>
      <c r="BO766" s="51">
        <f t="shared" ref="BO766" si="545">SUM(BC766:BN766)</f>
        <v>0</v>
      </c>
      <c r="BP766" s="54">
        <v>0</v>
      </c>
      <c r="BQ766" s="120">
        <f t="shared" ref="BQ766" si="546">SUM(BE766:BP766)</f>
        <v>0</v>
      </c>
      <c r="BR766" s="102">
        <v>0</v>
      </c>
      <c r="BS766" s="102">
        <v>0</v>
      </c>
      <c r="BT766" s="102">
        <v>0</v>
      </c>
      <c r="BU766" s="102">
        <v>0</v>
      </c>
      <c r="BV766" s="102">
        <v>0</v>
      </c>
      <c r="BW766" s="102">
        <v>0</v>
      </c>
      <c r="BX766" s="102">
        <v>0</v>
      </c>
      <c r="BY766" s="102"/>
      <c r="BZ766" s="102"/>
      <c r="CA766" s="102"/>
      <c r="CB766" s="102"/>
      <c r="CC766" s="102"/>
      <c r="CD766" s="51">
        <f t="shared" ref="CD766" si="547">SUM(BR766:CC766)</f>
        <v>0</v>
      </c>
      <c r="CE766" s="54">
        <v>0</v>
      </c>
      <c r="CF766" s="120">
        <f t="shared" ref="CF766" si="548">SUM(BT766:CE766)</f>
        <v>0</v>
      </c>
      <c r="CG766" s="94">
        <f t="shared" ref="CG766" si="549">+J766+Y766+AN766+BC766+BR766</f>
        <v>0</v>
      </c>
      <c r="CH766" s="94">
        <f t="shared" ref="CH766" si="550">+K766+Z766+AO766+BD766+BS766</f>
        <v>0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1</v>
      </c>
      <c r="CL766" s="94">
        <f t="shared" ref="CL766" si="554">+O766+AD766+AS766+BH766+BW766</f>
        <v>15</v>
      </c>
      <c r="CM766" s="94">
        <f t="shared" ref="CM766" si="555">+P766+AE766+AT766+BI766+BX766</f>
        <v>9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25</v>
      </c>
      <c r="CU766" s="53">
        <f t="shared" ref="CU766" si="563">IFERROR(CT766/CS766,0)</f>
        <v>0</v>
      </c>
    </row>
    <row r="767" spans="1:99" x14ac:dyDescent="0.3">
      <c r="A767" s="110" t="s">
        <v>70</v>
      </c>
      <c r="B767" s="110" t="s">
        <v>71</v>
      </c>
      <c r="C767" s="111">
        <v>406</v>
      </c>
      <c r="D767" s="110" t="s">
        <v>613</v>
      </c>
      <c r="E767" s="110" t="s">
        <v>70</v>
      </c>
      <c r="F767" s="110" t="s">
        <v>71</v>
      </c>
      <c r="G767" s="111" t="s">
        <v>1131</v>
      </c>
      <c r="H767" s="111">
        <v>32367</v>
      </c>
      <c r="I767" s="110" t="s">
        <v>1140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3</v>
      </c>
      <c r="Q767" s="102"/>
      <c r="R767" s="102"/>
      <c r="S767" s="102"/>
      <c r="T767" s="102"/>
      <c r="U767" s="102"/>
      <c r="V767" s="46">
        <f t="shared" ref="V767:V768" si="564">SUM(J767:U767)</f>
        <v>3</v>
      </c>
      <c r="W767" s="46">
        <v>0</v>
      </c>
      <c r="X767" s="120">
        <f t="shared" ref="X767:X768" si="565">SUM(L767:W767)</f>
        <v>6</v>
      </c>
      <c r="Y767" s="102">
        <v>0</v>
      </c>
      <c r="Z767" s="102">
        <v>0</v>
      </c>
      <c r="AA767" s="102">
        <v>0</v>
      </c>
      <c r="AB767" s="102">
        <v>0</v>
      </c>
      <c r="AC767" s="102">
        <v>1</v>
      </c>
      <c r="AD767" s="102">
        <v>0</v>
      </c>
      <c r="AE767" s="102">
        <v>1</v>
      </c>
      <c r="AF767" s="102"/>
      <c r="AG767" s="102"/>
      <c r="AH767" s="102"/>
      <c r="AI767" s="102"/>
      <c r="AJ767" s="102"/>
      <c r="AK767" s="46">
        <f t="shared" ref="AK767:AK768" si="566">SUM(Y767:AJ767)</f>
        <v>2</v>
      </c>
      <c r="AL767" s="54">
        <v>0</v>
      </c>
      <c r="AM767" s="120">
        <f t="shared" ref="AM767:AM768" si="567">SUM(AA767:AL767)</f>
        <v>4</v>
      </c>
      <c r="AN767" s="102">
        <v>0</v>
      </c>
      <c r="AO767" s="102">
        <v>0</v>
      </c>
      <c r="AP767" s="102">
        <v>0</v>
      </c>
      <c r="AQ767" s="102">
        <v>0</v>
      </c>
      <c r="AR767" s="102">
        <v>0</v>
      </c>
      <c r="AS767" s="102">
        <v>0</v>
      </c>
      <c r="AT767" s="102">
        <v>0</v>
      </c>
      <c r="AU767" s="102"/>
      <c r="AV767" s="102"/>
      <c r="AW767" s="102"/>
      <c r="AX767" s="102"/>
      <c r="AY767" s="102"/>
      <c r="AZ767" s="46">
        <f t="shared" ref="AZ767:AZ768" si="568">SUM(AN767:AY767)</f>
        <v>0</v>
      </c>
      <c r="BA767" s="54">
        <v>0</v>
      </c>
      <c r="BB767" s="120">
        <f t="shared" ref="BB767:BB768" si="569">SUM(AP767:BA767)</f>
        <v>0</v>
      </c>
      <c r="BC767" s="102">
        <v>0</v>
      </c>
      <c r="BD767" s="102">
        <v>0</v>
      </c>
      <c r="BE767" s="102">
        <v>0</v>
      </c>
      <c r="BF767" s="102">
        <v>0</v>
      </c>
      <c r="BG767" s="102">
        <v>0</v>
      </c>
      <c r="BH767" s="102">
        <v>0</v>
      </c>
      <c r="BI767" s="102">
        <v>0</v>
      </c>
      <c r="BJ767" s="102"/>
      <c r="BK767" s="102"/>
      <c r="BL767" s="102"/>
      <c r="BM767" s="102"/>
      <c r="BN767" s="102"/>
      <c r="BO767" s="51">
        <f t="shared" ref="BO767:BO768" si="570">SUM(BC767:BN767)</f>
        <v>0</v>
      </c>
      <c r="BP767" s="54">
        <v>0</v>
      </c>
      <c r="BQ767" s="120">
        <f t="shared" ref="BQ767:BQ768" si="571">SUM(BE767:BP767)</f>
        <v>0</v>
      </c>
      <c r="BR767" s="102">
        <v>0</v>
      </c>
      <c r="BS767" s="102">
        <v>0</v>
      </c>
      <c r="BT767" s="102">
        <v>0</v>
      </c>
      <c r="BU767" s="102">
        <v>0</v>
      </c>
      <c r="BV767" s="102">
        <v>0</v>
      </c>
      <c r="BW767" s="102">
        <v>0</v>
      </c>
      <c r="BX767" s="102">
        <v>0</v>
      </c>
      <c r="BY767" s="102"/>
      <c r="BZ767" s="102"/>
      <c r="CA767" s="102"/>
      <c r="CB767" s="102"/>
      <c r="CC767" s="102"/>
      <c r="CD767" s="51">
        <f t="shared" ref="CD767:CD768" si="572">SUM(BR767:CC767)</f>
        <v>0</v>
      </c>
      <c r="CE767" s="54">
        <v>0</v>
      </c>
      <c r="CF767" s="120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1</v>
      </c>
      <c r="CL767" s="94">
        <f t="shared" ref="CL767:CL768" si="579">+O767+AD767+AS767+BH767+BW767</f>
        <v>0</v>
      </c>
      <c r="CM767" s="94">
        <f t="shared" ref="CM767:CM768" si="580">+P767+AE767+AT767+BI767+BX767</f>
        <v>4</v>
      </c>
      <c r="CN767" s="94">
        <f t="shared" ref="CN767:CN768" si="581">+Q767+AF767+AU767+BJ767+BY767</f>
        <v>0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5</v>
      </c>
      <c r="CU767" s="53">
        <f t="shared" ref="CU767:CU768" si="588">IFERROR(CT767/CS767,0)</f>
        <v>0</v>
      </c>
    </row>
    <row r="768" spans="1:99" x14ac:dyDescent="0.3">
      <c r="A768" s="110" t="s">
        <v>70</v>
      </c>
      <c r="B768" s="110" t="s">
        <v>71</v>
      </c>
      <c r="C768" s="111">
        <v>406</v>
      </c>
      <c r="D768" s="110" t="s">
        <v>613</v>
      </c>
      <c r="E768" s="110" t="s">
        <v>70</v>
      </c>
      <c r="F768" s="110" t="s">
        <v>71</v>
      </c>
      <c r="G768" s="111" t="s">
        <v>1131</v>
      </c>
      <c r="H768" s="111">
        <v>32517</v>
      </c>
      <c r="I768" s="110" t="s">
        <v>1141</v>
      </c>
      <c r="J768" s="102">
        <v>0</v>
      </c>
      <c r="K768" s="102">
        <v>0</v>
      </c>
      <c r="L768" s="102">
        <v>0</v>
      </c>
      <c r="M768" s="102">
        <v>0</v>
      </c>
      <c r="N768" s="102">
        <v>6</v>
      </c>
      <c r="O768" s="102">
        <v>6</v>
      </c>
      <c r="P768" s="102">
        <v>6</v>
      </c>
      <c r="Q768" s="102"/>
      <c r="R768" s="102"/>
      <c r="S768" s="102"/>
      <c r="T768" s="102"/>
      <c r="U768" s="102"/>
      <c r="V768" s="46">
        <f t="shared" si="564"/>
        <v>18</v>
      </c>
      <c r="W768" s="46">
        <v>0</v>
      </c>
      <c r="X768" s="120">
        <f t="shared" si="565"/>
        <v>36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02">
        <v>0</v>
      </c>
      <c r="AE768" s="102">
        <v>0</v>
      </c>
      <c r="AF768" s="102"/>
      <c r="AG768" s="102"/>
      <c r="AH768" s="102"/>
      <c r="AI768" s="102"/>
      <c r="AJ768" s="102"/>
      <c r="AK768" s="46">
        <f t="shared" si="566"/>
        <v>0</v>
      </c>
      <c r="AL768" s="54">
        <v>0</v>
      </c>
      <c r="AM768" s="120">
        <f t="shared" si="567"/>
        <v>0</v>
      </c>
      <c r="AN768" s="102">
        <v>0</v>
      </c>
      <c r="AO768" s="102">
        <v>0</v>
      </c>
      <c r="AP768" s="102">
        <v>0</v>
      </c>
      <c r="AQ768" s="102">
        <v>0</v>
      </c>
      <c r="AR768" s="102">
        <v>0</v>
      </c>
      <c r="AS768" s="102">
        <v>0</v>
      </c>
      <c r="AT768" s="102">
        <v>0</v>
      </c>
      <c r="AU768" s="102"/>
      <c r="AV768" s="102"/>
      <c r="AW768" s="102"/>
      <c r="AX768" s="102"/>
      <c r="AY768" s="102"/>
      <c r="AZ768" s="46">
        <f t="shared" si="568"/>
        <v>0</v>
      </c>
      <c r="BA768" s="54">
        <v>0</v>
      </c>
      <c r="BB768" s="120">
        <f t="shared" si="569"/>
        <v>0</v>
      </c>
      <c r="BC768" s="102">
        <v>0</v>
      </c>
      <c r="BD768" s="102">
        <v>0</v>
      </c>
      <c r="BE768" s="102">
        <v>0</v>
      </c>
      <c r="BF768" s="102">
        <v>0</v>
      </c>
      <c r="BG768" s="102">
        <v>0</v>
      </c>
      <c r="BH768" s="102">
        <v>0</v>
      </c>
      <c r="BI768" s="102">
        <v>0</v>
      </c>
      <c r="BJ768" s="102"/>
      <c r="BK768" s="102"/>
      <c r="BL768" s="102"/>
      <c r="BM768" s="102"/>
      <c r="BN768" s="102"/>
      <c r="BO768" s="51">
        <f t="shared" si="570"/>
        <v>0</v>
      </c>
      <c r="BP768" s="54">
        <v>0</v>
      </c>
      <c r="BQ768" s="120">
        <f t="shared" si="571"/>
        <v>0</v>
      </c>
      <c r="BR768" s="102">
        <v>0</v>
      </c>
      <c r="BS768" s="102">
        <v>0</v>
      </c>
      <c r="BT768" s="102">
        <v>0</v>
      </c>
      <c r="BU768" s="102">
        <v>0</v>
      </c>
      <c r="BV768" s="102">
        <v>0</v>
      </c>
      <c r="BW768" s="102">
        <v>0</v>
      </c>
      <c r="BX768" s="102">
        <v>0</v>
      </c>
      <c r="BY768" s="102"/>
      <c r="BZ768" s="102"/>
      <c r="CA768" s="102"/>
      <c r="CB768" s="102"/>
      <c r="CC768" s="102"/>
      <c r="CD768" s="51">
        <f t="shared" si="572"/>
        <v>0</v>
      </c>
      <c r="CE768" s="54">
        <v>0</v>
      </c>
      <c r="CF768" s="120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6</v>
      </c>
      <c r="CL768" s="94">
        <f t="shared" si="579"/>
        <v>6</v>
      </c>
      <c r="CM768" s="94">
        <f t="shared" si="580"/>
        <v>6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18</v>
      </c>
      <c r="CU768" s="53">
        <f t="shared" si="588"/>
        <v>0</v>
      </c>
    </row>
    <row r="769" spans="1:99" x14ac:dyDescent="0.3">
      <c r="A769" s="110" t="s">
        <v>193</v>
      </c>
      <c r="B769" s="110" t="s">
        <v>363</v>
      </c>
      <c r="C769" s="111">
        <v>407</v>
      </c>
      <c r="D769" s="110" t="s">
        <v>581</v>
      </c>
      <c r="E769" s="110" t="s">
        <v>193</v>
      </c>
      <c r="F769" s="110" t="s">
        <v>365</v>
      </c>
      <c r="G769" s="111" t="s">
        <v>1131</v>
      </c>
      <c r="H769" s="111">
        <v>32709</v>
      </c>
      <c r="I769" s="110" t="s">
        <v>1142</v>
      </c>
      <c r="J769" s="102">
        <v>0</v>
      </c>
      <c r="K769" s="102">
        <v>0</v>
      </c>
      <c r="L769" s="102">
        <v>0</v>
      </c>
      <c r="M769" s="102">
        <v>0</v>
      </c>
      <c r="N769" s="102">
        <v>0</v>
      </c>
      <c r="O769" s="102">
        <v>0</v>
      </c>
      <c r="P769" s="102">
        <v>0</v>
      </c>
      <c r="Q769" s="102"/>
      <c r="R769" s="102"/>
      <c r="S769" s="102"/>
      <c r="T769" s="102"/>
      <c r="U769" s="102"/>
      <c r="V769" s="46">
        <f t="shared" ref="V769" si="589">SUM(J769:U769)</f>
        <v>0</v>
      </c>
      <c r="W769" s="46">
        <v>0</v>
      </c>
      <c r="X769" s="120">
        <f t="shared" ref="X769" si="590">SUM(L769:W769)</f>
        <v>0</v>
      </c>
      <c r="Y769" s="102">
        <v>0</v>
      </c>
      <c r="Z769" s="102">
        <v>0</v>
      </c>
      <c r="AA769" s="102">
        <v>0</v>
      </c>
      <c r="AB769" s="102">
        <v>0</v>
      </c>
      <c r="AC769" s="102">
        <v>2</v>
      </c>
      <c r="AD769" s="102">
        <v>0</v>
      </c>
      <c r="AE769" s="102">
        <v>0</v>
      </c>
      <c r="AF769" s="102"/>
      <c r="AG769" s="102"/>
      <c r="AH769" s="102"/>
      <c r="AI769" s="102"/>
      <c r="AJ769" s="102"/>
      <c r="AK769" s="46">
        <f t="shared" ref="AK769" si="591">SUM(Y769:AJ769)</f>
        <v>2</v>
      </c>
      <c r="AL769" s="54">
        <v>0</v>
      </c>
      <c r="AM769" s="120">
        <f t="shared" ref="AM769" si="592">SUM(AA769:AL769)</f>
        <v>4</v>
      </c>
      <c r="AN769" s="102">
        <v>0</v>
      </c>
      <c r="AO769" s="102">
        <v>0</v>
      </c>
      <c r="AP769" s="102">
        <v>0</v>
      </c>
      <c r="AQ769" s="102">
        <v>0</v>
      </c>
      <c r="AR769" s="102">
        <v>0</v>
      </c>
      <c r="AS769" s="102">
        <v>0</v>
      </c>
      <c r="AT769" s="102">
        <v>0</v>
      </c>
      <c r="AU769" s="102"/>
      <c r="AV769" s="102"/>
      <c r="AW769" s="102"/>
      <c r="AX769" s="102"/>
      <c r="AY769" s="102"/>
      <c r="AZ769" s="46">
        <f t="shared" ref="AZ769" si="593">SUM(AN769:AY769)</f>
        <v>0</v>
      </c>
      <c r="BA769" s="54">
        <v>0</v>
      </c>
      <c r="BB769" s="120">
        <f t="shared" ref="BB769" si="594">SUM(AP769:BA769)</f>
        <v>0</v>
      </c>
      <c r="BC769" s="102">
        <v>0</v>
      </c>
      <c r="BD769" s="102">
        <v>0</v>
      </c>
      <c r="BE769" s="102">
        <v>0</v>
      </c>
      <c r="BF769" s="102">
        <v>0</v>
      </c>
      <c r="BG769" s="102">
        <v>0</v>
      </c>
      <c r="BH769" s="102">
        <v>0</v>
      </c>
      <c r="BI769" s="102">
        <v>0</v>
      </c>
      <c r="BJ769" s="102"/>
      <c r="BK769" s="102"/>
      <c r="BL769" s="102"/>
      <c r="BM769" s="102"/>
      <c r="BN769" s="102"/>
      <c r="BO769" s="51">
        <f t="shared" ref="BO769" si="595">SUM(BC769:BN769)</f>
        <v>0</v>
      </c>
      <c r="BP769" s="54">
        <v>0</v>
      </c>
      <c r="BQ769" s="120">
        <f t="shared" ref="BQ769" si="596">SUM(BE769:BP769)</f>
        <v>0</v>
      </c>
      <c r="BR769" s="102">
        <v>0</v>
      </c>
      <c r="BS769" s="102">
        <v>0</v>
      </c>
      <c r="BT769" s="102">
        <v>0</v>
      </c>
      <c r="BU769" s="102">
        <v>0</v>
      </c>
      <c r="BV769" s="102">
        <v>0</v>
      </c>
      <c r="BW769" s="102">
        <v>0</v>
      </c>
      <c r="BX769" s="102">
        <v>0</v>
      </c>
      <c r="BY769" s="102"/>
      <c r="BZ769" s="102"/>
      <c r="CA769" s="102"/>
      <c r="CB769" s="102"/>
      <c r="CC769" s="102"/>
      <c r="CD769" s="51">
        <f t="shared" ref="CD769" si="597">SUM(BR769:CC769)</f>
        <v>0</v>
      </c>
      <c r="CE769" s="54">
        <v>0</v>
      </c>
      <c r="CF769" s="120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2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2</v>
      </c>
      <c r="CU769" s="53">
        <f t="shared" ref="CU769" si="613">IFERROR(CT769/CS769,0)</f>
        <v>0</v>
      </c>
    </row>
    <row r="770" spans="1:99" x14ac:dyDescent="0.3">
      <c r="A770" s="110" t="s">
        <v>70</v>
      </c>
      <c r="B770" s="110" t="s">
        <v>71</v>
      </c>
      <c r="C770" s="111">
        <v>406</v>
      </c>
      <c r="D770" s="110" t="s">
        <v>613</v>
      </c>
      <c r="E770" s="110" t="s">
        <v>70</v>
      </c>
      <c r="F770" s="110" t="s">
        <v>71</v>
      </c>
      <c r="G770" s="111" t="s">
        <v>1131</v>
      </c>
      <c r="H770" s="111">
        <v>32534</v>
      </c>
      <c r="I770" s="110" t="s">
        <v>1143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0</v>
      </c>
      <c r="Q770" s="102"/>
      <c r="R770" s="102"/>
      <c r="S770" s="102"/>
      <c r="T770" s="102"/>
      <c r="U770" s="102"/>
      <c r="V770" s="46">
        <f t="shared" ref="V770" si="614">SUM(J770:U770)</f>
        <v>0</v>
      </c>
      <c r="W770" s="46">
        <v>0</v>
      </c>
      <c r="X770" s="120">
        <f t="shared" ref="X770" si="615">SUM(L770:W770)</f>
        <v>0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02">
        <v>0</v>
      </c>
      <c r="AE770" s="102">
        <v>1</v>
      </c>
      <c r="AF770" s="102"/>
      <c r="AG770" s="102"/>
      <c r="AH770" s="102"/>
      <c r="AI770" s="102"/>
      <c r="AJ770" s="102"/>
      <c r="AK770" s="46">
        <f t="shared" ref="AK770" si="616">SUM(Y770:AJ770)</f>
        <v>1</v>
      </c>
      <c r="AL770" s="54">
        <v>0</v>
      </c>
      <c r="AM770" s="120">
        <f t="shared" ref="AM770" si="617">SUM(AA770:AL770)</f>
        <v>2</v>
      </c>
      <c r="AN770" s="102">
        <v>0</v>
      </c>
      <c r="AO770" s="102">
        <v>0</v>
      </c>
      <c r="AP770" s="102">
        <v>0</v>
      </c>
      <c r="AQ770" s="102">
        <v>0</v>
      </c>
      <c r="AR770" s="102">
        <v>0</v>
      </c>
      <c r="AS770" s="102">
        <v>0</v>
      </c>
      <c r="AT770" s="102">
        <v>0</v>
      </c>
      <c r="AU770" s="102"/>
      <c r="AV770" s="102"/>
      <c r="AW770" s="102"/>
      <c r="AX770" s="102"/>
      <c r="AY770" s="102"/>
      <c r="AZ770" s="46">
        <f t="shared" ref="AZ770" si="618">SUM(AN770:AY770)</f>
        <v>0</v>
      </c>
      <c r="BA770" s="54">
        <v>0</v>
      </c>
      <c r="BB770" s="120">
        <f t="shared" ref="BB770" si="619">SUM(AP770:BA770)</f>
        <v>0</v>
      </c>
      <c r="BC770" s="102">
        <v>0</v>
      </c>
      <c r="BD770" s="102">
        <v>0</v>
      </c>
      <c r="BE770" s="102">
        <v>0</v>
      </c>
      <c r="BF770" s="102">
        <v>0</v>
      </c>
      <c r="BG770" s="102">
        <v>0</v>
      </c>
      <c r="BH770" s="102">
        <v>0</v>
      </c>
      <c r="BI770" s="102">
        <v>0</v>
      </c>
      <c r="BJ770" s="102"/>
      <c r="BK770" s="102"/>
      <c r="BL770" s="102"/>
      <c r="BM770" s="102"/>
      <c r="BN770" s="102"/>
      <c r="BO770" s="51">
        <f t="shared" ref="BO770" si="620">SUM(BC770:BN770)</f>
        <v>0</v>
      </c>
      <c r="BP770" s="54">
        <v>0</v>
      </c>
      <c r="BQ770" s="120">
        <f t="shared" ref="BQ770" si="621">SUM(BE770:BP770)</f>
        <v>0</v>
      </c>
      <c r="BR770" s="102">
        <v>0</v>
      </c>
      <c r="BS770" s="102">
        <v>0</v>
      </c>
      <c r="BT770" s="102">
        <v>0</v>
      </c>
      <c r="BU770" s="102">
        <v>0</v>
      </c>
      <c r="BV770" s="102">
        <v>0</v>
      </c>
      <c r="BW770" s="102">
        <v>0</v>
      </c>
      <c r="BX770" s="102">
        <v>0</v>
      </c>
      <c r="BY770" s="102"/>
      <c r="BZ770" s="102"/>
      <c r="CA770" s="102"/>
      <c r="CB770" s="102"/>
      <c r="CC770" s="102"/>
      <c r="CD770" s="51">
        <f t="shared" ref="CD770" si="622">SUM(BR770:CC770)</f>
        <v>0</v>
      </c>
      <c r="CE770" s="54">
        <v>0</v>
      </c>
      <c r="CF770" s="120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1</v>
      </c>
      <c r="CN770" s="94">
        <f t="shared" ref="CN770" si="631">+Q770+AF770+AU770+BJ770+BY770</f>
        <v>0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1</v>
      </c>
      <c r="CU770" s="53">
        <f t="shared" ref="CU770" si="638">IFERROR(CT770/CS770,0)</f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4" t="s">
        <v>483</v>
      </c>
      <c r="E1" s="145"/>
      <c r="F1" s="146"/>
      <c r="G1" s="67">
        <f>SUM(C4:N4)</f>
        <v>42148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+IRA!J5+IRA!Y5+IRA!AN5+IRA!BC5+IRA!BR5</f>
        <v>3990</v>
      </c>
      <c r="D4" s="71">
        <f>+IRA!K5+IRA!Z5+IRA!AO5+IRA!BD5+IRA!BS5</f>
        <v>3711</v>
      </c>
      <c r="E4" s="71">
        <f>+IRA!L5+IRA!AA5+IRA!AP5+IRA!BE5+IRA!BT5</f>
        <v>5018</v>
      </c>
      <c r="F4" s="71">
        <f>+IRA!M5+IRA!AB5+IRA!AQ5+IRA!BF5+IRA!BU5</f>
        <v>6238</v>
      </c>
      <c r="G4" s="71">
        <f>+IRA!N5+IRA!AC5+IRA!AR5+IRA!BG5+IRA!BV5</f>
        <v>9529</v>
      </c>
      <c r="H4" s="71">
        <f>+IRA!O5+IRA!AD5+IRA!AS5+IRA!BH5+IRA!BW5</f>
        <v>9026</v>
      </c>
      <c r="I4" s="71">
        <f>+IRA!P5+IRA!AE5+IRA!AT5+IRA!BI5+IRA!BX5</f>
        <v>4636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6" t="s">
        <v>505</v>
      </c>
      <c r="D1" s="156"/>
      <c r="E1" s="156"/>
      <c r="F1" s="156"/>
    </row>
    <row r="2" spans="2:11" ht="15" thickBot="1" x14ac:dyDescent="0.35"/>
    <row r="3" spans="2:11" ht="15.75" customHeight="1" x14ac:dyDescent="0.3">
      <c r="B3" s="153" t="s">
        <v>3</v>
      </c>
      <c r="C3" s="150" t="s">
        <v>481</v>
      </c>
      <c r="D3" s="150" t="s">
        <v>487</v>
      </c>
      <c r="E3" s="150" t="s">
        <v>486</v>
      </c>
      <c r="F3" s="150" t="s">
        <v>479</v>
      </c>
      <c r="G3" s="150" t="s">
        <v>480</v>
      </c>
      <c r="H3" s="160" t="s">
        <v>483</v>
      </c>
      <c r="I3" s="147" t="s">
        <v>501</v>
      </c>
      <c r="J3" s="157" t="s">
        <v>502</v>
      </c>
    </row>
    <row r="4" spans="2:11" ht="29.25" customHeight="1" x14ac:dyDescent="0.3">
      <c r="B4" s="154"/>
      <c r="C4" s="151"/>
      <c r="D4" s="151"/>
      <c r="E4" s="151"/>
      <c r="F4" s="151"/>
      <c r="G4" s="151"/>
      <c r="H4" s="161"/>
      <c r="I4" s="148"/>
      <c r="J4" s="158"/>
    </row>
    <row r="5" spans="2:11" ht="29.25" customHeight="1" thickBot="1" x14ac:dyDescent="0.35">
      <c r="B5" s="155"/>
      <c r="C5" s="152"/>
      <c r="D5" s="152"/>
      <c r="E5" s="152"/>
      <c r="F5" s="152"/>
      <c r="G5" s="152"/>
      <c r="H5" s="162"/>
      <c r="I5" s="149"/>
      <c r="J5" s="159"/>
    </row>
    <row r="6" spans="2:11" x14ac:dyDescent="0.3">
      <c r="B6" s="61" t="s">
        <v>463</v>
      </c>
      <c r="C6" s="68">
        <f>SUMIFS(IRA!$V$7:$V$407,IRA!$E$7:$E$407,REDES!B6)</f>
        <v>1205</v>
      </c>
      <c r="D6" s="70">
        <f>SUMIFS(IRA!$AK$7:$AK$407,IRA!$E$7:$E$407,REDES!B6)</f>
        <v>3822</v>
      </c>
      <c r="E6" s="70">
        <f>SUMIFS(IRA!$AZ$7:$AZ$407,IRA!$E$7:$E$407,REDES!B6)</f>
        <v>71</v>
      </c>
      <c r="F6" s="70">
        <f>SUMIFS(IRA!$BO$7:$BO$407,IRA!$E$7:$E$407,REDES!B6)</f>
        <v>3</v>
      </c>
      <c r="G6" s="72">
        <f>SUMIFS(IRA!$CD$7:$CD$407,IRA!$E$7:$E$407,REDES!B6)</f>
        <v>102</v>
      </c>
      <c r="H6" s="79">
        <f>SUM(C6:G6)</f>
        <v>5203</v>
      </c>
      <c r="I6" s="76">
        <f>SUMIFS(IRA!$CS$7:$CS$394,IRA!$E$7:$E$394,REDES!B6)</f>
        <v>5945</v>
      </c>
      <c r="J6" s="83">
        <f>H6/I6</f>
        <v>0.87518923465096721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SUMIFS(IRA!$AK$7:$AK$407,IRA!$E$7:$E$407,REDES!B7)</f>
        <v>0</v>
      </c>
      <c r="E7" s="39">
        <f>SUMIFS(IRA!$AZ$7:$AZ$407,IRA!$E$7:$E$407,REDES!B7)</f>
        <v>0</v>
      </c>
      <c r="F7" s="39">
        <f>SUMIFS(IRA!$BO$7:$BO$407,IRA!$E$7:$E$407,REDES!B7)</f>
        <v>0</v>
      </c>
      <c r="G7" s="73">
        <f>SUMIFS(IRA!$CD$7:$CD$407,IRA!$E$7:$E$407,REDES!B7)</f>
        <v>0</v>
      </c>
      <c r="H7" s="80">
        <f t="shared" ref="H7:H14" si="0">SUM(C7:G7)</f>
        <v>0</v>
      </c>
      <c r="I7" s="77">
        <f>SUMIFS(IRA!$CS$7:$CS$394,IRA!$E$7:$E$394,REDES!B7)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SUMIFS(IRA!$AK$7:$AK$407,IRA!$E$7:$E$407,REDES!B8)</f>
        <v>0</v>
      </c>
      <c r="E8" s="39">
        <f>SUMIFS(IRA!$AZ$7:$AZ$407,IRA!$E$7:$E$407,REDES!B8)</f>
        <v>0</v>
      </c>
      <c r="F8" s="39">
        <f>SUMIFS(IRA!$BO$7:$BO$407,IRA!$E$7:$E$407,REDES!B8)</f>
        <v>0</v>
      </c>
      <c r="G8" s="73">
        <f>SUMIFS(IRA!$CD$7:$CD$407,IRA!$E$7:$E$407,REDES!B8)</f>
        <v>0</v>
      </c>
      <c r="H8" s="80">
        <f t="shared" si="0"/>
        <v>0</v>
      </c>
      <c r="I8" s="77">
        <f>SUMIFS(IRA!$CS$7:$CS$394,IRA!$E$7:$E$394,REDES!B8)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1009</v>
      </c>
      <c r="D9" s="39">
        <f>SUMIFS(IRA!$AK$7:$AK$407,IRA!$E$7:$E$407,REDES!B9)</f>
        <v>1684</v>
      </c>
      <c r="E9" s="39">
        <f>SUMIFS(IRA!$AZ$7:$AZ$407,IRA!$E$7:$E$407,REDES!B9)</f>
        <v>43</v>
      </c>
      <c r="F9" s="39">
        <f>SUMIFS(IRA!$BO$7:$BO$407,IRA!$E$7:$E$407,REDES!B9)</f>
        <v>1</v>
      </c>
      <c r="G9" s="73">
        <f>SUMIFS(IRA!$CD$7:$CD$407,IRA!$E$7:$E$407,REDES!B9)</f>
        <v>219</v>
      </c>
      <c r="H9" s="80">
        <f t="shared" si="0"/>
        <v>2956</v>
      </c>
      <c r="I9" s="77">
        <f>SUMIFS(IRA!$CS$7:$CS$394,IRA!$E$7:$E$394,REDES!B9)</f>
        <v>4535.5</v>
      </c>
      <c r="J9" s="84">
        <f t="shared" si="1"/>
        <v>0.65174732664535329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SUMIFS(IRA!$AK$7:$AK$407,IRA!$E$7:$E$407,REDES!B10)</f>
        <v>0</v>
      </c>
      <c r="E10" s="39">
        <f>SUMIFS(IRA!$AZ$7:$AZ$407,IRA!$E$7:$E$407,REDES!B10)</f>
        <v>0</v>
      </c>
      <c r="F10" s="39">
        <f>SUMIFS(IRA!$BO$7:$BO$407,IRA!$E$7:$E$407,REDES!B10)</f>
        <v>0</v>
      </c>
      <c r="G10" s="73">
        <f>SUMIFS(IRA!$CD$7:$CD$407,IRA!$E$7:$E$407,REDES!B10)</f>
        <v>0</v>
      </c>
      <c r="H10" s="80">
        <f t="shared" si="0"/>
        <v>0</v>
      </c>
      <c r="I10" s="77">
        <f>SUMIFS(IRA!$CS$7:$CS$394,IRA!$E$7:$E$394,REDES!B10)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SUMIFS(IRA!$AK$7:$AK$407,IRA!$E$7:$E$407,REDES!B11)</f>
        <v>0</v>
      </c>
      <c r="E11" s="39">
        <f>SUMIFS(IRA!$AZ$7:$AZ$407,IRA!$E$7:$E$407,REDES!B11)</f>
        <v>0</v>
      </c>
      <c r="F11" s="39">
        <f>SUMIFS(IRA!$BO$7:$BO$407,IRA!$E$7:$E$407,REDES!B11)</f>
        <v>0</v>
      </c>
      <c r="G11" s="73">
        <f>SUMIFS(IRA!$CD$7:$CD$407,IRA!$E$7:$E$407,REDES!B11)</f>
        <v>0</v>
      </c>
      <c r="H11" s="80">
        <f t="shared" si="0"/>
        <v>0</v>
      </c>
      <c r="I11" s="77">
        <f>SUMIFS(IRA!$CS$7:$CS$394,IRA!$E$7:$E$394,REDES!B11)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1777</v>
      </c>
      <c r="D12" s="39">
        <f>SUMIFS(IRA!$AK$7:$AK$407,IRA!$E$7:$E$407,REDES!B12)</f>
        <v>2414</v>
      </c>
      <c r="E12" s="39">
        <f>SUMIFS(IRA!$AZ$7:$AZ$407,IRA!$E$7:$E$407,REDES!B12)</f>
        <v>48</v>
      </c>
      <c r="F12" s="39">
        <f>SUMIFS(IRA!$BO$7:$BO$407,IRA!$E$7:$E$407,REDES!B12)</f>
        <v>1</v>
      </c>
      <c r="G12" s="73">
        <f>SUMIFS(IRA!$CD$7:$CD$407,IRA!$E$7:$E$407,REDES!B12)</f>
        <v>226</v>
      </c>
      <c r="H12" s="80">
        <f t="shared" si="0"/>
        <v>4466</v>
      </c>
      <c r="I12" s="77">
        <f>SUMIFS(IRA!$CS$7:$CS$394,IRA!$E$7:$E$394,REDES!B12)</f>
        <v>4184</v>
      </c>
      <c r="J12" s="84">
        <f t="shared" si="1"/>
        <v>1.0673996175908222</v>
      </c>
    </row>
    <row r="13" spans="2:11" x14ac:dyDescent="0.3">
      <c r="B13" s="62" t="s">
        <v>11</v>
      </c>
      <c r="C13" s="63">
        <f>SUMIFS(IRA!$V$7:$V$407,IRA!$E$7:$E$407,REDES!B13)</f>
        <v>1263</v>
      </c>
      <c r="D13" s="39">
        <f>SUMIFS(IRA!$AK$7:$AK$407,IRA!$E$7:$E$407,REDES!B13)</f>
        <v>1753</v>
      </c>
      <c r="E13" s="39">
        <f>SUMIFS(IRA!$AZ$7:$AZ$407,IRA!$E$7:$E$407,REDES!B13)</f>
        <v>25</v>
      </c>
      <c r="F13" s="39">
        <f>SUMIFS(IRA!$BO$7:$BO$407,IRA!$E$7:$E$407,REDES!B13)</f>
        <v>1</v>
      </c>
      <c r="G13" s="73">
        <f>SUMIFS(IRA!$CD$7:$CD$407,IRA!$E$7:$E$407,REDES!B13)</f>
        <v>129</v>
      </c>
      <c r="H13" s="80">
        <f t="shared" si="0"/>
        <v>3171</v>
      </c>
      <c r="I13" s="77">
        <f>SUMIFS(IRA!$CS$7:$CS$394,IRA!$E$7:$E$394,REDES!B13)</f>
        <v>3036</v>
      </c>
      <c r="J13" s="84">
        <f t="shared" si="1"/>
        <v>1.0444664031620554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1349</v>
      </c>
      <c r="D14" s="71">
        <f>SUMIFS(IRA!$AK$7:$AK$407,IRA!$E$7:$E$407,REDES!B14)</f>
        <v>1100</v>
      </c>
      <c r="E14" s="71">
        <f>SUMIFS(IRA!$AZ$7:$AZ$407,IRA!$E$7:$E$407,REDES!B14)</f>
        <v>25</v>
      </c>
      <c r="F14" s="71">
        <f>SUMIFS(IRA!$BO$7:$BO$407,IRA!$E$7:$E$407,REDES!B14)</f>
        <v>3</v>
      </c>
      <c r="G14" s="74">
        <f>SUMIFS(IRA!$CD$7:$CD$407,IRA!$E$7:$E$407,REDES!B14)</f>
        <v>59</v>
      </c>
      <c r="H14" s="81">
        <f t="shared" si="0"/>
        <v>2536</v>
      </c>
      <c r="I14" s="77">
        <f>SUMIFS(IRA!$CS$7:$CS$394,IRA!$E$7:$E$394,REDES!B14)</f>
        <v>2475</v>
      </c>
      <c r="J14" s="85">
        <f t="shared" si="1"/>
        <v>1.0246464646464646</v>
      </c>
    </row>
    <row r="15" spans="2:11" ht="15" thickBot="1" x14ac:dyDescent="0.35">
      <c r="B15" s="64" t="s">
        <v>500</v>
      </c>
      <c r="C15" s="65">
        <f>SUM(C6:C14)</f>
        <v>6603</v>
      </c>
      <c r="D15" s="67">
        <f t="shared" ref="D15:H15" si="2">SUM(D6:D14)</f>
        <v>10773</v>
      </c>
      <c r="E15" s="67">
        <f t="shared" si="2"/>
        <v>212</v>
      </c>
      <c r="F15" s="66">
        <f t="shared" si="2"/>
        <v>9</v>
      </c>
      <c r="G15" s="67">
        <f t="shared" si="2"/>
        <v>735</v>
      </c>
      <c r="H15" s="82">
        <f t="shared" si="2"/>
        <v>18332</v>
      </c>
      <c r="I15" s="78">
        <f>SUM(I6:I14)</f>
        <v>20175.5</v>
      </c>
      <c r="J15" s="86">
        <f>+H15/I15</f>
        <v>0.90862679983147876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2023-08-07T18:30:57Z</dcterms:modified>
</cp:coreProperties>
</file>